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2025\EÜ KKK\Végleges_táblák\Ortopédiai műszerész\"/>
    </mc:Choice>
  </mc:AlternateContent>
  <xr:revisionPtr revIDLastSave="0" documentId="13_ncr:1_{96581E4A-5FE2-4C01-A281-DA7D06FA0DDE}" xr6:coauthVersionLast="47" xr6:coauthVersionMax="47" xr10:uidLastSave="{00000000-0000-0000-0000-000000000000}"/>
  <bookViews>
    <workbookView xWindow="-120" yWindow="-120" windowWidth="29040" windowHeight="15720" tabRatio="491" activeTab="1" xr2:uid="{00000000-000D-0000-FFFF-FFFF00000000}"/>
  </bookViews>
  <sheets>
    <sheet name="6.2" sheetId="2" r:id="rId1"/>
    <sheet name="6.3" sheetId="1" r:id="rId2"/>
  </sheets>
  <definedNames>
    <definedName name="_xlnm._FilterDatabase" localSheetId="0" hidden="1">'6.2'!$A$1:$H$264</definedName>
    <definedName name="_xlnm._FilterDatabase" localSheetId="1" hidden="1">'6.3'!$A$1:$H$840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2" l="1"/>
  <c r="H14" i="2"/>
  <c r="H19" i="2"/>
  <c r="H28" i="2"/>
  <c r="H34" i="2"/>
  <c r="H54" i="2"/>
  <c r="H67" i="2"/>
  <c r="H74" i="2"/>
  <c r="H84" i="2"/>
  <c r="H103" i="2"/>
  <c r="H109" i="2"/>
  <c r="H117" i="2"/>
  <c r="H131" i="2"/>
  <c r="H137" i="2"/>
  <c r="H143" i="2"/>
  <c r="H158" i="2"/>
  <c r="H166" i="2"/>
  <c r="H178" i="2"/>
  <c r="H185" i="2"/>
  <c r="H198" i="2"/>
  <c r="H204" i="2"/>
  <c r="H217" i="2"/>
  <c r="H223" i="2"/>
  <c r="H229" i="2"/>
  <c r="H234" i="2"/>
  <c r="H238" i="2"/>
  <c r="H247" i="2"/>
  <c r="H253" i="2"/>
  <c r="H259" i="2"/>
  <c r="F261" i="2"/>
  <c r="F501" i="1" l="1"/>
  <c r="H453" i="1"/>
  <c r="H425" i="1"/>
  <c r="H328" i="1"/>
  <c r="H305" i="1"/>
  <c r="H224" i="1"/>
  <c r="H31" i="1"/>
  <c r="H499" i="1"/>
  <c r="H63" i="1"/>
  <c r="H91" i="1"/>
  <c r="H127" i="1"/>
  <c r="H155" i="1"/>
  <c r="H189" i="1"/>
  <c r="H236" i="1"/>
  <c r="H274" i="1"/>
  <c r="H348" i="1"/>
  <c r="H390" i="1"/>
  <c r="AB501" i="1" l="1"/>
  <c r="AD501" i="1"/>
  <c r="AA501" i="1" l="1"/>
</calcChain>
</file>

<file path=xl/sharedStrings.xml><?xml version="1.0" encoding="utf-8"?>
<sst xmlns="http://schemas.openxmlformats.org/spreadsheetml/2006/main" count="1028" uniqueCount="414">
  <si>
    <t>Sorszám</t>
  </si>
  <si>
    <t>Javasolt tananyagegységek</t>
  </si>
  <si>
    <t>Készségek, képességek</t>
  </si>
  <si>
    <t>Ismeretek</t>
  </si>
  <si>
    <t>Elvárt viselkedésmódok, attitűdök</t>
  </si>
  <si>
    <t>Önállóság és felelősség mértéke</t>
  </si>
  <si>
    <t>Javasolt tananyagelemek</t>
  </si>
  <si>
    <t>Javasolt időkeret átlag-óraszáma</t>
  </si>
  <si>
    <t>Felméri és dokumentálja az egyedi méretvétel során mért adatokat.</t>
  </si>
  <si>
    <t>Felismeri a mintavételhez szükséges technológiát és a szükséges segédanyagokat.</t>
  </si>
  <si>
    <t>Empatikusan végzi a mintavételi eljárást.</t>
  </si>
  <si>
    <t>Képes az önellenőrzésre és a hibák önálló javítására.</t>
  </si>
  <si>
    <t>Szakmai és anatómiai ismeretek</t>
  </si>
  <si>
    <t>Protetikai, ortetikai eszközök készítésének indikációja és munkafolyamata</t>
  </si>
  <si>
    <t>Protetikai, ortetikai eszköz készítésének tervezése és kivitelezése</t>
  </si>
  <si>
    <t>Általános anatómiai ismeretek</t>
  </si>
  <si>
    <t>Ortetikai, protetikai anatómiai ismeretek</t>
  </si>
  <si>
    <t>Protetikai ismeretek</t>
  </si>
  <si>
    <t>Protetikai ellátás előkészítés</t>
  </si>
  <si>
    <t>Protetikai minta- és méretvétel</t>
  </si>
  <si>
    <t>Alsó végtagi protetika</t>
  </si>
  <si>
    <t>Felső végtagi protetika</t>
  </si>
  <si>
    <t>Epitézisek</t>
  </si>
  <si>
    <t>Protetikai gyakorlat</t>
  </si>
  <si>
    <t>Kereskedelmi alapismeretek</t>
  </si>
  <si>
    <t>Vállalkozási alapismeretek</t>
  </si>
  <si>
    <t>Kereskedelmi folyamatok</t>
  </si>
  <si>
    <t>Kereskedelmi dokumentáció készítése</t>
  </si>
  <si>
    <t>Ortetikai ismeretek</t>
  </si>
  <si>
    <t>Ortetikai ellátás előkészítés</t>
  </si>
  <si>
    <t>Ortetikai minta- és méretvétel</t>
  </si>
  <si>
    <t>Alsó végtagi ortetika</t>
  </si>
  <si>
    <t>Felső végtagi ortetika</t>
  </si>
  <si>
    <t>Törzs ortetika</t>
  </si>
  <si>
    <t>Ortetikai gyakorlat</t>
  </si>
  <si>
    <t>Funkcionális anatómiai és kórtani ismeretek</t>
  </si>
  <si>
    <t>A mozgás szervrendszere</t>
  </si>
  <si>
    <t>A mozgás szervrendszer megbetegedései</t>
  </si>
  <si>
    <t>Munkahely biztonságos kialakítása</t>
  </si>
  <si>
    <t>Munkavédelem személyi, tárgyi feltételei</t>
  </si>
  <si>
    <t>Biztonságos munkaeszköz használat</t>
  </si>
  <si>
    <t>Szakrajz</t>
  </si>
  <si>
    <t>Műszaki és szabadkézi rajzi követelmények, jelrendszerek értelmezése</t>
  </si>
  <si>
    <t>Ortetikai, protetikai eszközök szakrajzi ábrázolása</t>
  </si>
  <si>
    <t xml:space="preserve">Összesen: </t>
  </si>
  <si>
    <t>Megtervezi az ortopédtechnikai eszközt az adatok alapján.</t>
  </si>
  <si>
    <t>Felismeri az eszköz elkészítéséhez szükséges alkatrészeket, anyagokat, segédanyagokat.</t>
  </si>
  <si>
    <t>Tudatosan végzi a tervezési folyamatot.</t>
  </si>
  <si>
    <t>Önállóan és másokkal együttműködve is képes dolgozni.</t>
  </si>
  <si>
    <t>Egészségügyi ellátási ismeretek</t>
  </si>
  <si>
    <t>Egészségügyi ellátások rendszere</t>
  </si>
  <si>
    <t>Egészségügyi ellátásban résztvevőkkel szembeni személyiségi elvárások</t>
  </si>
  <si>
    <t>Anyag és gyártásismeret</t>
  </si>
  <si>
    <t>Jogi alapismeretek</t>
  </si>
  <si>
    <t>Összeállítja a szükséges alapanyagokat és alkatrészeket az eszköz elkészítéséhez.</t>
  </si>
  <si>
    <t>Tudatosan, a nyersanyag-gazdálkodás elveinek megfelelően választja ki a szükséges anyagokat.</t>
  </si>
  <si>
    <t>Felügyeli az összekészítés folyamatát.</t>
  </si>
  <si>
    <t>Protetikai eszközök gyártástechnológiája</t>
  </si>
  <si>
    <t>Protetikai eszközök alap-és segédanyagai</t>
  </si>
  <si>
    <t>Kiválasztja az elkészítéshez szükséges technológiát. Kialakítja az emberi testtel kapcsolatba kerülő alkatrész formáját</t>
  </si>
  <si>
    <t>Behatóan ismeri az elkészítéshez szükséges technológiákat.</t>
  </si>
  <si>
    <t>Törekszik a technológiák szabályainak betartására.</t>
  </si>
  <si>
    <t>Döntést hoz az elkészítés folyamatáról.</t>
  </si>
  <si>
    <t>A beállítási paraméterek alapján összeilleszti az alkatrészeket. Összeállítja az eszközt próbára.</t>
  </si>
  <si>
    <t>Érti a beállítási paraméterek jelentőségét.</t>
  </si>
  <si>
    <t>Nyitott az összeállítás és a próba során a páciens véleményére.</t>
  </si>
  <si>
    <t>Betartja az összeállítás szakmai szabályait.</t>
  </si>
  <si>
    <t>A beállításokat rögzíti, a végleges formát kialakítja. Befejezi az eszközt.</t>
  </si>
  <si>
    <t>Tudatosan végzi a szükséges finom beállításokat.</t>
  </si>
  <si>
    <t>Képes az önellenőrzésre.</t>
  </si>
  <si>
    <t>Anyag és gyártásimeret</t>
  </si>
  <si>
    <t>Átadja az eszközt a páciensnek.</t>
  </si>
  <si>
    <t>Érti a páciens véleményét az eszköz viseléséről.</t>
  </si>
  <si>
    <t>Kezdeményezi az eszköz elfogadási folyamatát.</t>
  </si>
  <si>
    <t>Felelősséget vállal önállóan, másokkal történő együttműködésre.</t>
  </si>
  <si>
    <t>Kapcsolatot tart a pácienssel a kihordási idő alatt.</t>
  </si>
  <si>
    <t>Megérti a páciens tapasztalatait.</t>
  </si>
  <si>
    <t>Figyelemmel kíséri a páciens állapotát.</t>
  </si>
  <si>
    <t>Felelősséggel követi a páciens állapotát.</t>
  </si>
  <si>
    <t>Kommunikál az eszközt rendelő orvossal.</t>
  </si>
  <si>
    <t>Megérti az orvosi rendelvényt, tudja értelmezni a megbeszélés során elhangzott információkat.</t>
  </si>
  <si>
    <t>Törekszik a konzultálásra.</t>
  </si>
  <si>
    <t>Önálló javaslatokat fogalmaz meg.</t>
  </si>
  <si>
    <t>Orvosi vényt értelmez.</t>
  </si>
  <si>
    <t>Felismeri az orvosi vény tartalmát. Részletesen ismeri a mozgás szervrendszerének, anatómiáját élettanát és kórtanát.</t>
  </si>
  <si>
    <t>Pontosan végzi feladatát.</t>
  </si>
  <si>
    <t>Önállóan alkalmazza az egészségügyi ellátási rendszer szabályait.</t>
  </si>
  <si>
    <t>Jogi, kereskedelmi és vállalkozási ismeretek</t>
  </si>
  <si>
    <t>Megvizsgálja a csonkot.</t>
  </si>
  <si>
    <t>Felismeri a csonkolási sémákat az alsó- és felső végtag amputációk esetében.</t>
  </si>
  <si>
    <t>Együttműködik a pácienssel a felhasználói igények leírásában.</t>
  </si>
  <si>
    <t>Javaslatokat fogalmaz meg az ellátással kapcsolatban.</t>
  </si>
  <si>
    <t>Megtervezi az egyedi eszközt és a gyártási folyamatot.</t>
  </si>
  <si>
    <t>Átlátja az egyedi méretvétel alapján készülő eszköz elkészítésének tervezési és gyártási folyamatát.</t>
  </si>
  <si>
    <t>Az ellátás során biztosítja a megfelelő komfortérzet kialakítását.</t>
  </si>
  <si>
    <t>Tiszteletben tartja a beteg személyiségi és önrendelkezési jogát az ellátás során.</t>
  </si>
  <si>
    <t>Meghatározza az indikációnak megfelelő eszközt.</t>
  </si>
  <si>
    <t>Részletesen ismeri a törzs ortézisek típusait, alkalmazásának céljait.</t>
  </si>
  <si>
    <t>Empatikusan kezeli a konfliktus helyzeteket.</t>
  </si>
  <si>
    <t>Felelősséggel jár el az ellátás során.</t>
  </si>
  <si>
    <t>Elkészíti az eszköz kiszolgálásával kapcsolatos dokumentációt.</t>
  </si>
  <si>
    <t>Ismeri a páciensek ellátása során a kommunikációs szabályokat.</t>
  </si>
  <si>
    <t>Tiszteletben tartja a betegek jogait az adatok kezelése során.</t>
  </si>
  <si>
    <t>Pontosan és önállóan végzi a dokumentálást.</t>
  </si>
  <si>
    <t>Feltárja a munka- és egészségvédelmi szempontból nem megfelelő eszközöket és feltételeket.</t>
  </si>
  <si>
    <t>Alkalmazói szinten ismeri a biztonságos munkaeszközök használatának szabályait.</t>
  </si>
  <si>
    <t>Munkája során figyelembe veszi a környezetvédelmi szempontokat.</t>
  </si>
  <si>
    <t>Megoldást kezdeményez a hibás, balesetveszélyes eszközök kicserélésére.</t>
  </si>
  <si>
    <t>Lehetséges projektfeladat az oktatás során</t>
  </si>
  <si>
    <t>Egyedi, speciális eszközt készít és értékel</t>
  </si>
  <si>
    <t>Eszköztervezési gyakorlat</t>
  </si>
  <si>
    <t>Szakrajz gyakorlat</t>
  </si>
  <si>
    <t>Gyártásismereti gyakorlat</t>
  </si>
  <si>
    <t>Protetikai, ortetikai eszköz készítése során alkalmazott berendezések biztonságos használata</t>
  </si>
  <si>
    <t>Funkcionális anatómiai ismeretek</t>
  </si>
  <si>
    <t>Munkahelyi egészség és biztonság</t>
  </si>
  <si>
    <t>Munkavédelmi gyakorlat</t>
  </si>
  <si>
    <t>gyakorlat</t>
  </si>
  <si>
    <t>kkk</t>
  </si>
  <si>
    <t>új</t>
  </si>
  <si>
    <t>Egészségügyi ellátási gyakorlat</t>
  </si>
  <si>
    <t>Vizsgálja az emberi test állapotát.</t>
  </si>
  <si>
    <t>Magabiztosan ismeri az emberi test felépítését.</t>
  </si>
  <si>
    <t>Törekszik a pontos állapotfelmérésre.</t>
  </si>
  <si>
    <t>Önállóan végzi az állapotfelmérést.</t>
  </si>
  <si>
    <t>Alkatrész ismeret (ÚJ)</t>
  </si>
  <si>
    <t>Alapanyag ismeret (ÚJ)</t>
  </si>
  <si>
    <t>Gyártástechnológiai ismeret (ÚJ)</t>
  </si>
  <si>
    <t>Adatvédelem , dokumentáció</t>
  </si>
  <si>
    <t>Adatvédelem</t>
  </si>
  <si>
    <t>Dokumentáció</t>
  </si>
  <si>
    <t>Dokumentáció kezelési gyakorlat</t>
  </si>
  <si>
    <t>Mozgás szervrendszer gyakorlat</t>
  </si>
  <si>
    <t>"E" Biztonság, Egészség-és munkavédelem (16. sor)</t>
  </si>
  <si>
    <r>
      <t xml:space="preserve">Kapcsolódó tananyagegységek:     </t>
    </r>
    <r>
      <rPr>
        <sz val="11"/>
        <color rgb="FF000000"/>
        <rFont val="Franklin Gothic Book"/>
        <family val="2"/>
        <charset val="238"/>
      </rPr>
      <t>E</t>
    </r>
  </si>
  <si>
    <r>
      <t xml:space="preserve">időkeret: </t>
    </r>
    <r>
      <rPr>
        <sz val="11"/>
        <color rgb="FF000000"/>
        <rFont val="Franklin Gothic Book"/>
        <family val="2"/>
      </rPr>
      <t>5 óra</t>
    </r>
  </si>
  <si>
    <r>
      <t xml:space="preserve">időkeret: </t>
    </r>
    <r>
      <rPr>
        <sz val="11"/>
        <color rgb="FF000000"/>
        <rFont val="Franklin Gothic Book"/>
        <family val="2"/>
      </rPr>
      <t>220 óra</t>
    </r>
  </si>
  <si>
    <t>"A"  Állapotfelmérés, méretvétel, tervezés, dokumentáció (1; 2; 10; 12; 13. sor)</t>
  </si>
  <si>
    <t>"B" Alapanyag, technológia (3; 4; 14. sor)</t>
  </si>
  <si>
    <t>"C" Összeállítás, beállítás (5; 6; 9; 11. sor)</t>
  </si>
  <si>
    <t>"D" Átadás, utókövetés, dokumentáció (7; 8; 15. sor)</t>
  </si>
  <si>
    <r>
      <t xml:space="preserve">Kapcsolódó tananyagegységek: 
</t>
    </r>
    <r>
      <rPr>
        <sz val="11"/>
        <color rgb="FF000000"/>
        <rFont val="Franklin Gothic Book"/>
        <family val="2"/>
        <charset val="238"/>
      </rPr>
      <t>A; B; C; D; E</t>
    </r>
  </si>
  <si>
    <r>
      <t>A tananyagelemek és a deszkriptorok projektszemléletű kapcsolódása:</t>
    </r>
    <r>
      <rPr>
        <sz val="11"/>
        <color rgb="FF000000"/>
        <rFont val="Franklin Gothic Book"/>
        <family val="2"/>
        <charset val="238"/>
      </rPr>
      <t xml:space="preserve"> 
A tanuló rögzíti és dokumentálja  a személyre szabott méretvétel eredményeit. Önállóan felülvizsgálja munkáját és kijavítja az esetleges pontatlanságokat és hibákat.</t>
    </r>
  </si>
  <si>
    <r>
      <t xml:space="preserve">A tananyagelemek és a deszkriptorok projektszemléletű kapcsolódása: 
</t>
    </r>
    <r>
      <rPr>
        <sz val="11"/>
        <color rgb="FF000000"/>
        <rFont val="Franklin Gothic Book"/>
        <family val="2"/>
        <charset val="238"/>
      </rPr>
      <t>A tanuló a rendelkezésre álló  információk alapján kidolgozza az ortopédiai segédeszköz elkészítésének tervét, meghatározza az elkészítéshez szükséges alapanyagokat.  A feladatot csapatban, társaival együttműködve is képes végrehajtani.</t>
    </r>
  </si>
  <si>
    <r>
      <t xml:space="preserve">A tananyagelemek és a deszkriptorok projektszemléletű kapcsolódása: 
</t>
    </r>
    <r>
      <rPr>
        <sz val="11"/>
        <color rgb="FF000000"/>
        <rFont val="Franklin Gothic Book"/>
        <family val="2"/>
        <charset val="238"/>
      </rPr>
      <t>A tanuló átadja az elkészült eszközt a páciensnek és segíti annak elfogadtatását.</t>
    </r>
  </si>
  <si>
    <r>
      <t xml:space="preserve">A tananyagelemek és a deszkriptorok projektszemléletű kapcsolódása: 
</t>
    </r>
    <r>
      <rPr>
        <sz val="11"/>
        <color rgb="FF000000"/>
        <rFont val="Franklin Gothic Book"/>
        <family val="2"/>
        <charset val="238"/>
      </rPr>
      <t>A tanuló a szakmai előírásokat  betartva összeállítja az eszközt a beállítási értékek szerint. Figyelembe veszi a páciens visszajelzéseit az összeállítás és a próba során egyaránt.</t>
    </r>
  </si>
  <si>
    <r>
      <t xml:space="preserve">A tananyagelemek és a deszkriptorok projektszemléletű kapcsolódása: 
</t>
    </r>
    <r>
      <rPr>
        <sz val="11"/>
        <color rgb="FF000000"/>
        <rFont val="Franklin Gothic Book"/>
        <family val="2"/>
        <charset val="238"/>
      </rPr>
      <t>A</t>
    </r>
    <r>
      <rPr>
        <b/>
        <sz val="11"/>
        <color rgb="FF000000"/>
        <rFont val="Franklin Gothic Book"/>
        <family val="2"/>
        <charset val="238"/>
      </rPr>
      <t xml:space="preserve"> </t>
    </r>
    <r>
      <rPr>
        <sz val="11"/>
        <color rgb="FF000000"/>
        <rFont val="Franklin Gothic Book"/>
        <family val="2"/>
        <charset val="238"/>
      </rPr>
      <t>tanuló kiválasztja és előkészíti az eszköz gyártásához elengedhetetlen anyagokat, alkatrészeket. Irányítja és ellenőrzi az összekészítés folyamatát.</t>
    </r>
  </si>
  <si>
    <r>
      <t>A tananyagelemek és a deszkriptorok projektszemléletű kapcsolódása:</t>
    </r>
    <r>
      <rPr>
        <sz val="11"/>
        <color rgb="FF000000"/>
        <rFont val="Franklin Gothic Book"/>
        <family val="2"/>
        <charset val="238"/>
      </rPr>
      <t xml:space="preserve"> 
A tanuló meghatározza a gyártáshoz az optimális módszereket, technológiai eljárásokat. Ügyel a technológiai szabályok alkalmazására, valamint önálló döntéseket hoz a gyártási lépésekre vonatkozóan.</t>
    </r>
  </si>
  <si>
    <r>
      <t xml:space="preserve">A tananyagelemek és a deszkriptorok projektszemléletű kapcsolódása: 
</t>
    </r>
    <r>
      <rPr>
        <sz val="11"/>
        <color rgb="FF000000"/>
        <rFont val="Franklin Gothic Book"/>
        <family val="2"/>
        <charset val="238"/>
      </rPr>
      <t>A tanuló rögzíti a végső beállításokat, kialakítja az eszköz kész formáját és befejezi annak gyártását. Finomhangolásokat végez, valamint önállóan ellenőrzi az elkészült munkájának minőségét.</t>
    </r>
  </si>
  <si>
    <r>
      <t xml:space="preserve">A tananyagelemek és a deszkriptorok projektszemléletű kapcsolódása: 
</t>
    </r>
    <r>
      <rPr>
        <sz val="11"/>
        <color rgb="FF000000"/>
        <rFont val="Franklin Gothic Book"/>
        <family val="2"/>
        <charset val="238"/>
      </rPr>
      <t>A tanuló ismeri az emberi test anatómiáját. Az önálló állapotfelmérést ennek tükrében a szakmai protokollokat szem előtt tartva, a lehető legpontosabban elvégzi.</t>
    </r>
  </si>
  <si>
    <r>
      <t>A tananyagelemek és a deszkriptorok projektszemléletű kapcsolódása:</t>
    </r>
    <r>
      <rPr>
        <sz val="11"/>
        <color rgb="FF000000"/>
        <rFont val="Franklin Gothic Book"/>
        <family val="2"/>
        <charset val="238"/>
      </rPr>
      <t xml:space="preserve"> 
A tanuló ellenőrzi a csonk állapotát, együ</t>
    </r>
    <r>
      <rPr>
        <sz val="11"/>
        <color rgb="FF000000"/>
        <rFont val="Franklin Gothic Book"/>
        <family val="2"/>
      </rPr>
      <t>ttműködik a pácienssel az igények meghatározásában, valamint ajánlásokat tesz az ellátásra vonatkozóan.</t>
    </r>
  </si>
  <si>
    <r>
      <t>A tananyagelemek és a deszkriptorok projektszemléletű kapcsolódása:</t>
    </r>
    <r>
      <rPr>
        <sz val="11"/>
        <color rgb="FF000000"/>
        <rFont val="Franklin Gothic Book"/>
        <family val="2"/>
        <charset val="238"/>
      </rPr>
      <t xml:space="preserve"> 
A tanuló összeállítja az eszköz használatához szükséges leiratokat, dokumentációkat. Mindvégig tisztelteben tartja a páciens adatvédelmi jogait. Pontosan, körültekintően és önállóan kezeli a szükséges dokumentációt.</t>
    </r>
    <r>
      <rPr>
        <b/>
        <sz val="11"/>
        <color rgb="FF000000"/>
        <rFont val="Franklin Gothic Book"/>
        <family val="2"/>
        <charset val="238"/>
      </rPr>
      <t xml:space="preserve"> </t>
    </r>
  </si>
  <si>
    <r>
      <t xml:space="preserve">A tananyagelemek és a deszkriptorok projektszemléletű kapcsolódása: 
</t>
    </r>
    <r>
      <rPr>
        <sz val="11"/>
        <color rgb="FF000000"/>
        <rFont val="Franklin Gothic Book"/>
        <family val="2"/>
        <charset val="238"/>
      </rPr>
      <t xml:space="preserve">A tanuló felismeri és azonosítja a munkavédelmi-és egészségügyi kockázatot jelentő eszközöket és körülményeket, majd kezdeményezi a balesetveszélyes eszközök cseréjét. Munkája során követi a balaesetvévédelmi és környezetvédelmi előírásokat, ajánlásokat. </t>
    </r>
  </si>
  <si>
    <r>
      <t xml:space="preserve">A tananyagelemek és a deszkriptorok projektszemléletű kapcsolódása: 
</t>
    </r>
    <r>
      <rPr>
        <sz val="11"/>
        <color rgb="FF000000"/>
        <rFont val="Franklin Gothic Book"/>
        <family val="2"/>
        <charset val="238"/>
      </rPr>
      <t>A tanuló kidolgozza a személyre szabott eszköz gyártási tervét. Gondoskodik annak biztonságos, kényelmes használhatóságáról. Tiszteletben tartja a páciens jogait, és figyelembe veszi kliense igényeit.</t>
    </r>
    <r>
      <rPr>
        <b/>
        <sz val="11"/>
        <color rgb="FF000000"/>
        <rFont val="Franklin Gothic Book"/>
        <family val="2"/>
        <charset val="238"/>
      </rPr>
      <t xml:space="preserve">
</t>
    </r>
  </si>
  <si>
    <r>
      <t xml:space="preserve">A tananyagelemek és a deszkriptorok projektszemléletű kapcsolódása: 
</t>
    </r>
    <r>
      <rPr>
        <sz val="11"/>
        <color rgb="FF000000"/>
        <rFont val="Franklin Gothic Book"/>
        <family val="2"/>
        <charset val="238"/>
      </rPr>
      <t>A tanuló meghatározza a páciens állapotához,  tüneteihez leginkább illeszkedő eszközt. Empatikusan, valamint felelősségteljesen jár el az ellátásban.</t>
    </r>
  </si>
  <si>
    <r>
      <t xml:space="preserve">A tananyagelemek és a deszkriptorok projektszemléletű kapcsolódása: 
</t>
    </r>
    <r>
      <rPr>
        <sz val="11"/>
        <color rgb="FF000000"/>
        <rFont val="Franklin Gothic Book"/>
        <family val="2"/>
        <charset val="238"/>
      </rPr>
      <t>A tanuló érti az orvosi vényen szereplő utasításokat. Mivel mélyrehatóan ismeri a mozgásszervrendszer felépítését, működését és annak betegségeit, ezért tőle elvárhatóan kellő precizitással hajtja végre az orvosi vényen szerplő adatok alapján az eszköz össze- és beállítását.</t>
    </r>
  </si>
  <si>
    <r>
      <t xml:space="preserve">A tananyagelemek és a deszkriptorok projektszemléletű kapcsolódása: 
</t>
    </r>
    <r>
      <rPr>
        <sz val="11"/>
        <color rgb="FF000000"/>
        <rFont val="Franklin Gothic Book"/>
        <family val="2"/>
        <charset val="238"/>
      </rPr>
      <t>A tanuló egyeztet az eszközt felíró orvossal, értelmezi az orvosi rendelvényt és a szakmai egyeztető megbeszélés során elhangzottakat. Szükség esetén önállóan tesz javaslatokat a megoldásra.</t>
    </r>
  </si>
  <si>
    <r>
      <t xml:space="preserve">A tananyagelemek és a deszkriptorok projektszemléletű kapcsolódása: 
</t>
    </r>
    <r>
      <rPr>
        <sz val="11"/>
        <color rgb="FF000000"/>
        <rFont val="Franklin Gothic Book"/>
        <family val="2"/>
        <charset val="238"/>
      </rPr>
      <t>A tanuló fenntartja a kapcsolatot a pácienssel a használat teljes időtartama alatt. Nyomon követi a páciens állapotában bekövetkező változásokat.</t>
    </r>
  </si>
  <si>
    <r>
      <t xml:space="preserve">Protézis összeállítása a tanuló által elkészített részegységek és alkatrészek összeszerelésével: 
</t>
    </r>
    <r>
      <rPr>
        <sz val="11"/>
        <color rgb="FF000000"/>
        <rFont val="Franklin Gothic Book"/>
        <family val="2"/>
        <charset val="238"/>
      </rPr>
      <t xml:space="preserve">A tanuló önálló feladata egy előzetesen kiválasztott típusú egyedi protézis teljes körű elkészítése, ahol hangsúlyos az önállóan gyártott részegységek és alkatrészek összeszerelése. A projektfeladat során a tanulónak önállóan végre kell hajtania az állapotfelmérést, a méretvételt, a méretvételhez kapcsolódó Munkalap elkészítését, tervezést, anyagkiválasztást, a megfelelő gyártástechnológia kiválasztását és kivitelezését.  A gyártói tevékenység során alkalmazza a korszerű technikai eszközöket és eljárásokat. A mesterdarab összeállítását követően a rögzített méreteket és beállításokat szigorúan önellenőrzi,  a gyártást követően pedig próbát, majd átadást és dokumentálást végez. A tanuló a projektfeladat közben végig empátiával, megértéssel és tisztelettel fordul a páciens felé, melyet a vele folytatott kommunikációja is tükröz.  A tanuló a feladatot a szakmai protokollok, továbbá a munka- és egészségvédelmi szabályok szigorú betartásával végzi. </t>
    </r>
  </si>
  <si>
    <r>
      <t xml:space="preserve">Ortézis gyártása a tanuló által elkészített részegységek és alkatrészek összeszerelésével: </t>
    </r>
    <r>
      <rPr>
        <sz val="11"/>
        <color rgb="FF000000"/>
        <rFont val="Franklin Gothic Book"/>
        <family val="2"/>
        <charset val="238"/>
      </rPr>
      <t xml:space="preserve"> 
A tanuló önálló feladata egy előzetesen kiválasztott típusú egyedi ortézis teljes körű elkészítése, ahol hangsúlyos az önállóan gyártott részegységek és alkatrészek összeszerelése. A projektfeladat során a tanulónak önállóan végre kell hajtania az állapotfelmérést, a méretvételt, a méretvételhez kapcsolódó Munkalap elkészítését, tervezést, anyagkiválasztást, a megfelelő gyártástechnológia kiválasztását és kivitelezését.  A gyártói tevékenység során alkalmazza a korszerű technikai eszközöket és eljárásokat. A mesterdarab összeállítását követően a rögzített méreteket és beállításokat szigorúan önellenőrzi,  a gyártást követően pedig próbát, majd átadást és dokumentálást végez. A tanuló a projektfeladat közben végig empátiával, megértéssel és tisztelettel fordul a páciens felé, melyet a vele folytatott kommunikációja is tükröz.  A tanuló a feladatot a szakmai protokollok, továbbá a munka- és egészségvédelmi szabályok szigorú betartásával végzi.</t>
    </r>
  </si>
  <si>
    <r>
      <t xml:space="preserve">Munka-és egészségvédelem az ortopédiai műszerész munkában: 
</t>
    </r>
    <r>
      <rPr>
        <sz val="11"/>
        <rFont val="Franklin Gothic Book"/>
        <family val="2"/>
        <charset val="238"/>
      </rPr>
      <t>A csoport közös feladata egy ortopédiai műhely munkavédelmi, környezetvédelmi, betegbiztonsági, egészségügyi kockázatainak felmérése, dokumentálása. Ezt követően készítsenek munkavédelmi tervet, amely azonosítja a lehetséges veszélyforrásokat, ismerteti a szükséges védőfelszereléseket, javaslatot tesz a feltárt problémákkal kapcsolatos megoldásokra és intézkedésekre, figyelembe véve a munkavédelmi, környezetvédelmi, betegbiztonsági szabályokat, szempontokat.</t>
    </r>
  </si>
  <si>
    <t>Szakirányú oktatás összes óraszáma:</t>
  </si>
  <si>
    <r>
      <t xml:space="preserve">Kapcsolódó tananyagegységek:
</t>
    </r>
    <r>
      <rPr>
        <sz val="11"/>
        <color theme="1"/>
        <rFont val="Franklin Gothic Book"/>
        <family val="2"/>
        <charset val="238"/>
      </rPr>
      <t>"A", "B", "I", "G"</t>
    </r>
  </si>
  <si>
    <t>időkeret: 5 óra</t>
  </si>
  <si>
    <t>Egy szimulációs rehabilitációs osztályon van egy gyengénlátó beteg, aki három lábú bottal közlekedik, komplex ápolási igényekkel rendelkezik. A tanuló a feladat során először mérje fel a beteg mozgási, kommunikációs és személyi gondozási szükségleteit, majd dolgozzon ki egy integrált tervet, amely biztosítja a biztonságos környezetet és munkakörülményeket. Ebben a tervben alkalmazza a megfelelő gyógyászati és kényelmi segédeszközöket, segítő eszközöket a mobilitás támogatására, valamint kommunikációs segédleteket, hogy a beteg könnyebben tudjon kapcsolatot tartani a környezetével. Végül a tanulónak készítenie kell egy prezentációt, amelyben kiemeli a biztonsági intézkedéseket, a segédeszközök használatának eredményeit, valamint javaslatokat tesz az esetleges további veszélyforrásokra, ápolási-gondozási területekre.</t>
  </si>
  <si>
    <r>
      <t xml:space="preserve">Kapcsolódó tananyagegységek:
</t>
    </r>
    <r>
      <rPr>
        <sz val="11"/>
        <color theme="1"/>
        <rFont val="Franklin Gothic Book"/>
        <family val="2"/>
        <charset val="238"/>
      </rPr>
      <t>"C", "F", "I"</t>
    </r>
  </si>
  <si>
    <t>A tanuló egy képzeletbeli kórteremben (demonstrációs teremben) dolgozó ápoló szerepét tölti be. A feladat során először mérje meg egy kiválasztott beteg vitalis paramétereit (láz, pulzus, légzés, vérnyomás) és dokumentálja azokat egy lázlapon, majd az éppen hányadékot ürítő beteget lássa el és a kóros tartalom miatt váladékát tegye félre a közeledő vizitre. Mutassa be a váladék biztonságos felfogását és jelölését a vizit előkészítése érdekében. Ellenőrizze a kórterem rendjét, készüljön fel a vizitre. A hányadék bemutatásakor tartsa be a higiéniai előírások és az egyéni védőeszközök megfelelő használatát. Alkalmazza a veszélyes hulladékok szabályszerű kezelését és tárolását. A viziten elrendelt gyógyszer beadásához készüljön elő, segédkezzen a beadásnál és dokumentálja le az elvégzett feladatokat.</t>
  </si>
  <si>
    <r>
      <t xml:space="preserve">Kapcsolódó tananyagegységek:
</t>
    </r>
    <r>
      <rPr>
        <sz val="11"/>
        <color theme="1"/>
        <rFont val="Franklin Gothic Book"/>
        <family val="2"/>
        <charset val="238"/>
      </rPr>
      <t>"A", "B", "I"</t>
    </r>
  </si>
  <si>
    <t>Az oktatóval egy auditot kell végeznie a tanulónak, egy adott betegápolási részlegen, amely során kiválasztanak számára egy beteget, akinél felméri az általános állapotát, valamint megfigyeli, hogy az életkorhoz és élethelyzethez indikolt gondozási feladatok (pl. táplálkozás, higiéné, alvás, mozgás) milyen módon vannak biztosítva. Emellett vizsgálja a kommunikációs és információátadási folyamatokat a dolgozók-beteg között, ideértve a beteg azonosítását, az ápolásetikai és betegjogi kérdések kezelését, valamint az intézményben való eligazodást. Végül megfigyeli a munkahelyi biztonságot, a védőeszközök használatát és a hulladékkezelési eljárásokat, majd megfigyeléseit, észrevételeit prezentálja csoporttársai előtt az oktató jelenlétében és aktív részvételével.</t>
  </si>
  <si>
    <t>Ágazati alapoktatás összes óraszáma:</t>
  </si>
  <si>
    <r>
      <t xml:space="preserve">A tananyagelemek és a deszkriptorok projektszemléletű kapcsolódása: 
</t>
    </r>
    <r>
      <rPr>
        <sz val="11"/>
        <color theme="1"/>
        <rFont val="Franklin Gothic Book"/>
        <family val="2"/>
        <charset val="238"/>
      </rPr>
      <t>A képzésben résztvevő a betegágy mellett végzett labordiagnosztikai módszereket alkalmazza, például vércukorszint mérését és gyors vizeletvizsgálatot végez. Ismeri az eljárások eszközeit, technikáit és dokumentálási szabályait, ezért az oktató utasításai alapján, a legnagyobb körültekintéssel végzi a beavatkozásokat.</t>
    </r>
  </si>
  <si>
    <t>Asszisztensi feladatok szimulációs gyakorlat</t>
  </si>
  <si>
    <t>Komplex klinikai szimulációs gyakorlat</t>
  </si>
  <si>
    <t>Asszisztensi feladatok</t>
  </si>
  <si>
    <t>Alapápolás-gondozás</t>
  </si>
  <si>
    <t>Elrendelés alapján utasításra önállóan elvégzi a beavatkozást.</t>
  </si>
  <si>
    <t>A legnagyobb szakmai körültekintés mellett végzi a beavatkozást.</t>
  </si>
  <si>
    <t>Ismeri az ágy melletti vércukorszintmérés, vizeletvizsgálat módját, eszközeit, dokumentálását.</t>
  </si>
  <si>
    <t>Vércukorszintet mér, vizeletvizsgálatot végez gyorsteszttel. Egyszerű, betegágy mellett végezhető labordiagnosztikai módszereket alkalmaz.</t>
  </si>
  <si>
    <t>„C” DIAGNOSZTIKAI ÉS MEGFIGYELÉSI TEVÉKENYSÉGEK (6; 13; 14; 15; 29. SOR)</t>
  </si>
  <si>
    <r>
      <t xml:space="preserve">A tananyagelemek és a deszkriptorok projektszemléletű kapcsolódása: 
</t>
    </r>
    <r>
      <rPr>
        <sz val="11"/>
        <color theme="1"/>
        <rFont val="Franklin Gothic Book"/>
        <family val="2"/>
        <charset val="238"/>
      </rPr>
      <t>A tanuló/képzésben résztvevő az előre töltött adagokból elérhető készítmények beadását – subcután vagy deltoidizomba -  a gyógyszerismeret és az emberi test anatómiai ismereteinek együttes alkalmazásával végzi. Az injekciós eszközök és protokollok pontos betartása mellett ügyel a beadás precizitására, az esetleges szövődmények felismerésére, valamint a fel nem használt gyógyszerek környezetre gyakorolt hatására. Emellett az oktató felügyelete melett önállóan adja be a hozzátartozó vagy a beteg által is önállóan beadandó készítményeket, ezzel biztosítva a biztonságos és szabályszerű gyógyszeres ellátást a szimulációs gyakorlat során.</t>
    </r>
  </si>
  <si>
    <t>Előírás alapján utasításra a hozzátartozó/beteg által is beadható készítmények beadását önállóan végzi el.</t>
  </si>
  <si>
    <t>A legnagyobb szakmai körültekintés mellett végzi a beavatkozást. Munkája során szem előtt tartja a fel nem használt gyógyszerek környezetre gyakorolt hatásait.</t>
  </si>
  <si>
    <t>Ismeri az injekciózás eszközrendszerét és szabályait, ismeri a gyógyszerelés szabályait, és az emberi test felépítését, injekciózási módokat, protokollokat.</t>
  </si>
  <si>
    <t>Előre töltött adagban elérhető készítmény esetében subcutan, illetve intramuscularis injekciót (deltaizomba) bead, az injekciózás esetleges szövődményeit felismeri.</t>
  </si>
  <si>
    <t>„J” GYÓGYSZERES BEAVATKOZÁSOK ÉS INJEKCIÓZÁS (27; 28. SOR)</t>
  </si>
  <si>
    <r>
      <t xml:space="preserve">A tananyagelemek és a deszkriptorok projektszemléletű kapcsolódása: 
</t>
    </r>
    <r>
      <rPr>
        <sz val="11"/>
        <color theme="1"/>
        <rFont val="Franklin Gothic Book"/>
        <family val="2"/>
        <charset val="238"/>
      </rPr>
      <t>A tanuló/képzésben résztvevő az előírások szerint, pontosan adja be az enterális gyógyszereket az ápoló utasítása alapján. Ismeri a gyógyszerformákat, valamint a tárolás és kezelés szabályait. Például egy szimuláció során, amikor egy kliens akut enterális készítményt igényel, a tanuló/képzésben résztvevő ellenőrzi a csomagolást és a kliens azonosítását, majd a gyógyszerelési és egyéb ide vonatkozó szabályok betartása, felügyelet mellett beadja a gyógyszert, biztosítva ezzel a biztonságos alkalmazást.</t>
    </r>
  </si>
  <si>
    <t>Gyógyszerbejuttatási módok klinikai gyakorlat</t>
  </si>
  <si>
    <t>Vitális paraméterek és injekciózás rendelőintézeti gyakorlat</t>
  </si>
  <si>
    <t>Gyógyszerbejuttatási módok szimulációs gyakorlat</t>
  </si>
  <si>
    <t>Gyógyszerbejuttatási módok</t>
  </si>
  <si>
    <t>A gyógyszerelés alapjai</t>
  </si>
  <si>
    <t>Irányított gyógyszerelés</t>
  </si>
  <si>
    <t>Előírásnak megfelelően felettesi utasításra a kliens rendszeresen szedett, kliens/hozzátartozó által beadható enteralis gyógyszereit, illetve akut esetben elrendelt enteralis gyógyszereket bead.</t>
  </si>
  <si>
    <t>Munkájára igényes és precízen hajtja végre a gyógyszerelő tevékenységet.</t>
  </si>
  <si>
    <t>Ismeri a gyógyszerelés szabályait, a gyógyszertárolás és kezelés szabályait, illetve a gyógyszerformákat.</t>
  </si>
  <si>
    <t>Enteralis gyógyszereket, előre csomagolt formában adagolt készítményeket elrendelés alapján bead.</t>
  </si>
  <si>
    <r>
      <t xml:space="preserve">A tananyagelemek és a deszkriptorok projektszemléletű kapcsolódása: 
</t>
    </r>
    <r>
      <rPr>
        <sz val="11"/>
        <color theme="1"/>
        <rFont val="Franklin Gothic Book"/>
        <family val="2"/>
        <charset val="238"/>
      </rPr>
      <t>A tanuló/képzésben résztvevő alaposan ismeri a vizsgálati minták helyes tárolási és szállítási eljárásait. Egy szimuláció során az a feladata, hogy átvételi eljárást végezzen egy otthon levett vizeletmintánál. A tanuló/képzésben résztvevő először ellenőrzi a minta címkéjét és a beteg azonosítását, majd a higiéniai és munkavédelmi előírásokat betartva, a megfelelő tárolási feltételek mellett átadja a mintát a laboratóriumba történő továbbítás céljából.</t>
    </r>
  </si>
  <si>
    <t>A munkavédelem alapjai</t>
  </si>
  <si>
    <t>Munka-balesetvédelem, betegbiztonság</t>
  </si>
  <si>
    <t>A vizsgálati mintát az ápoló utasításának megfelelően szállítja. Betartja a vizsgálati minta megfelelő tárolásának és szállításának szabályait.</t>
  </si>
  <si>
    <t>Belátja a vizsgálati minta kezelésével kapcsolatos előírások jelentőségét.</t>
  </si>
  <si>
    <t>Tisztában van a vizsgálati anyagok tárolásának és szállításának higiénés és munkavédelmi szabályaival.</t>
  </si>
  <si>
    <t>A vizsgálati mintát a laboratóriumba eljuttatja.</t>
  </si>
  <si>
    <t>„F” VIZSGÁLATOK ELŐKÉSZÍTÉSE, SZÁLLÍTÁSA ÉS MINTAVEZETÉS (11; 12; 26. SOR)</t>
  </si>
  <si>
    <r>
      <t xml:space="preserve">A tananyagelemek és a deszkriptorok projektszemléletű kapcsolódása: 
</t>
    </r>
    <r>
      <rPr>
        <sz val="11"/>
        <color theme="1"/>
        <rFont val="Franklin Gothic Book"/>
        <family val="2"/>
        <charset val="238"/>
      </rPr>
      <t>A tanuló/képzésben résztvevő felelősségteljesen kezeli a kommunális- és veszélyes hulladékot az előírásoknak megfelelően, ismerve az egészségügyi intézmények hulladéktípusait és azok kezelését. Ezzel biztosítja a beteg, kollégák és saját biztonságát, valamint hozzájárul a balesetvédelemhez. Például egy s.c. injekció beadása után a tanuló/képzésben résztvevő elkülöníti a használt eszközöket, majd az előírt gyűjtőedénybe helyezi őket, demonstrálva a szelektív hulladékkezelés szerepét a környezetvédelemben.</t>
    </r>
  </si>
  <si>
    <t>Balesetvédelem</t>
  </si>
  <si>
    <t>A munkaeszközök biztonsága</t>
  </si>
  <si>
    <t>Önállóan kezeli a munkája során keletkező, különböző típusú hulladékokat.</t>
  </si>
  <si>
    <t>A hulladékok kezelése során fontosnak tartja a munkavédelmi és környezetvédelmi szempontok betartását a saját, a munkatársak és a betegek érdekében.</t>
  </si>
  <si>
    <t>Ismeri az egészségügyi intézményekben keletkezett hulladékok fajtáit, kezelésük szabályait.</t>
  </si>
  <si>
    <t>A munkája során keletkezett kommunális és veszélyes hulladékot az előírásoknak megfelelően kezeli, tárolja.</t>
  </si>
  <si>
    <t>„I” MUNKAHELYI BIZTONSÁG, VÉDELEM ÉS HULLADÉKKEZELÉS (23; 24; 25. SOR)</t>
  </si>
  <si>
    <r>
      <t xml:space="preserve">A tananyagelemek és a deszkriptorok projektszemléletű kapcsolódása: 
</t>
    </r>
    <r>
      <rPr>
        <sz val="11"/>
        <color theme="1"/>
        <rFont val="Franklin Gothic Book"/>
        <family val="2"/>
        <charset val="238"/>
      </rPr>
      <t>A tanuló/képzésben résztvevő alaposan ismeri az egyéni védőeszközök fogalmát, típusait és használatának szabályait, valamint a munkavédelmi előírásokat. Ezek szervesen kapcsolódnak, hiszen a helyes védőeszköz-használat elengedhetetlen a beteg- és személyi biztonság megteremtéséhez az ápolási tevékenység során. 
Egy szimuláció során a tanuló/képzésben résztvevő egy fertőzésveszélyes környezetben dolgozik, ahol például a maszk és védőkesztyű használata elengedhetetlen. Az oktató felügyelete mellett pontosan betartja az egyéni védőeszközök viselésére vonatkozó előírásokat, ezzel biztosítva saját és a beteg védelmét.</t>
    </r>
  </si>
  <si>
    <t>Betegbiztonság szimulációs gyakorlat</t>
  </si>
  <si>
    <t>Betegbiztonság</t>
  </si>
  <si>
    <t>Munkáját a munkavédelmi szabályok betartásával végzi.</t>
  </si>
  <si>
    <t>Belátja az egyéni védőeszközök használatának jelentőségét a betegápolás során.</t>
  </si>
  <si>
    <t>Tisztában van az egyéni védőeszközök fogalmával, fajtáival, használatuk szabályaival.</t>
  </si>
  <si>
    <t>Előírásoknak megfelelően használja az egyéni védő-eszközöket.</t>
  </si>
  <si>
    <r>
      <t xml:space="preserve">A tananyagelemek és a deszkriptorok projektszemléletű kapcsolódása:
</t>
    </r>
    <r>
      <rPr>
        <sz val="11"/>
        <color theme="1"/>
        <rFont val="Franklin Gothic Book"/>
        <family val="2"/>
        <charset val="238"/>
      </rPr>
      <t>A tanuló/képzésben résztvevő tisztában van a biztonságos munkakörnyezet kialakításának fontosságával. Ismeri a munka-, tűz- és egészségvédelmi előírásokat, és elkötelezetten betartja azokat a beteg- és saját biztonság érdekében. Például egy szimuláció során ellenőrzi a tűzoltókészülék állapotát a munkaterületen, biztosítva ezzel a zavartalan és biztonságos ápolási körülményeket.</t>
    </r>
  </si>
  <si>
    <t>A munkahelyek kialakítása</t>
  </si>
  <si>
    <t>Felelős a munka-, tűz- és egészségvédelmi szabályok maradéktalan betartásáért.</t>
  </si>
  <si>
    <t>Elfogadja és kötelezőnek érzi a munka-, tűz- és egészségvédelmi szabályok betartását.</t>
  </si>
  <si>
    <t>Ismeri munkakörével kapcsolatos munka-, tűz- és egészségvédelmi szabályokat. Tisztában van a biztonságos munkavégzés feltételeivel.</t>
  </si>
  <si>
    <t>A betegek ápolása, gondozása során biztonságos környezetet és munkakörülményeket alakít ki.</t>
  </si>
  <si>
    <r>
      <t xml:space="preserve">A tananyagelemek és a deszkriptorok projektszemléletű kapcsolódása: 
</t>
    </r>
    <r>
      <rPr>
        <sz val="11"/>
        <color theme="1"/>
        <rFont val="Franklin Gothic Book"/>
        <family val="2"/>
        <charset val="238"/>
      </rPr>
      <t>A tanuló/képzésben résztvevő elsősegélynyújtó ismereteit és feladatait a gyakorlatban is elsajátítja: tudja, hogyan mérje fel a beteg állapotát, hogyan hívja a mentőt, és miként kezdje meg a szükséges elsősegélynyújtást – legyen szó eszméletlenségről, BLS, AED alkalmazásáról, vagy különböző sérülések, mérgezések esetéről. Mindeközben mindig a beteg érdekeit tartja szem előtt, empatikus és körültekintő módon jár el.
Például egy szimulációs gyakorlat során, amikor egy baleseti helyszínen egy beteg eszméletlen állapotba kerül, először felméri a helyszín biztonságát, majd az ABCDE szemlélet alapján gyorsan észleli a kritikus jeleket, megkezdi az újraélesztést és intézkedik, amíg a mentők megérkeznek.</t>
    </r>
  </si>
  <si>
    <t>Egészségügyi intézményben kialakult kritikus állapotok ellátása (IHBLS)</t>
  </si>
  <si>
    <t>Tömeges balesetek, katasztrófák</t>
  </si>
  <si>
    <t>Rosszullétek, mérgezések</t>
  </si>
  <si>
    <t>Sérültek állapotfelmérése, ellátása</t>
  </si>
  <si>
    <t>Újraélesztés</t>
  </si>
  <si>
    <t>ABCDE szemléletű állapotfelmérés és ellátás</t>
  </si>
  <si>
    <t>Veszélyhelyzetek ellátási stratégiái</t>
  </si>
  <si>
    <t>Az elsősegélynyújtás története, alapfogalmai</t>
  </si>
  <si>
    <t>Elsősegélynyújtási alapismeretek</t>
  </si>
  <si>
    <t>Önállóan felméri a helyszín biztonságát, tájékozódó betegvizsgálatot végez, mentőt/orvost hív, a segítség érkezéséig megkezdi az elsősegélynyújtást.</t>
  </si>
  <si>
    <t>Elkötelezett az irányban, hogy elsőse-gélynyújtást igénylő esetekben megfelelő segítséget nyújtson. Az ellátás során mindvégig a beteg érdekeit szem előtt tartva, empatikusan nyújt segítséget.</t>
  </si>
  <si>
    <t>Tisztában van az elsősegélynyújtási kötelezettséggel. Tudja az elsősegélynyújtó teendőit a beteg állapotának felmérése, betegvizsgálat, eszméletlenség, BLS, + AED esetén. Ismeri a különböző sérülések, belgyógyászati balesetek, termikus traumák, mérgezések, rosszullétek első ellátását. Ismeri a teendőket tömeges balesetek, katasztrófák esetén.</t>
  </si>
  <si>
    <t>Alapszintű elsősegélyt nyújt.</t>
  </si>
  <si>
    <t>„H” ELSŐSEGÉLYNYÚJTÁS (22. SOR)</t>
  </si>
  <si>
    <r>
      <t xml:space="preserve">A tananyagelemek és a deszkriptorok projektszemléletű kapcsolódása: 
</t>
    </r>
    <r>
      <rPr>
        <sz val="11"/>
        <color theme="1"/>
        <rFont val="Franklin Gothic Book"/>
        <family val="2"/>
        <charset val="238"/>
      </rPr>
      <t>A képzésben résztvevő felelősségteljesen kommunikál a betegek, hozzátartozók és kollégák felé, ideértve a különböző fogyatékkal élő egyéneket is. Megismeri a megbízható kommunikáció alapelveit és a lehetséges problémák okait, ezért figyelmesen hallgatja meg partnereit, és az ápoló vagy orvos irányítása alapján tájékoztatja őket a beteg állapotáról és a kezelési tervekről. Egy szimulációs gyakorlat során, amikor egy halláskárosult beteggel és családtagjaival kell beszélnie, ahol egyszerű, érthető nyelvet használ, vizuális segédeszközöket alkalmaz.</t>
    </r>
  </si>
  <si>
    <t>Egészségügyi kommunikáció</t>
  </si>
  <si>
    <t>Szociokulturális faktorok</t>
  </si>
  <si>
    <t>Kommunikáció</t>
  </si>
  <si>
    <t>Kommunikáció alapjai</t>
  </si>
  <si>
    <t>Tájékoztatást ad a betegnek és a hozzátartozóknak a beteg állapotával, gyógykezelésével kapcsolatban az ápoló és/vagy az orvos utasításának megfelelően.</t>
  </si>
  <si>
    <t>Fontosnak tartja a betegek, családtagok, kollégák meghallgatását.</t>
  </si>
  <si>
    <t>Ismeri a kommunikáció jellemzőit, a hiteles kommunikáció feltételeit, a kommunikációs zavarokat. Tisztában van a beteggel, családtagokkal, munkatársakkal történő kommunikáció szempontjaival. Ismeri a kommunikáció módját látás-, hallás-, beszéd- és értelmi fogyatékos emberrel.</t>
  </si>
  <si>
    <t>Munkája során kulturált kommunikációt folytat a betegekkel, családtagjaikkal, munkatársakkal. Hatékonyan kommunikál látás-, hallás-, beszéd- és értelmi fogyatékos emberrel.</t>
  </si>
  <si>
    <t>„B” KOMMUNIKÁCIÓ, INFORMÁCIÓÁTADÁS ÉS INTÉZMÉNYBEN VALÓ ELIGAZODÁS (2; 3; 4; 5; 21. SOR)</t>
  </si>
  <si>
    <r>
      <t xml:space="preserve">A tananyagelemek és a deszkriptorok projektszemléletű kapcsolódása: 
</t>
    </r>
    <r>
      <rPr>
        <sz val="11"/>
        <color theme="1"/>
        <rFont val="Franklin Gothic Book"/>
        <family val="2"/>
        <charset val="238"/>
      </rPr>
      <t>A képzésben résztvevő pontosan ismeri a testközeli és távoli eszközök típusait, és a beteg szükségletéhez képest használja őket. A szimuláció során a tanuló egy mozgáskorlátozott beteggel gyakorolja a járókeret helyes használatát. Az oktató irányítása mellett beállítja az eszközt, segít a biztonságos mozgásban, és figyelemmel kíséri a beteg reakcióit.</t>
    </r>
  </si>
  <si>
    <t>Gyógyászati segédeszközök szimulációs gyakorlat</t>
  </si>
  <si>
    <t>Gyógyászati segédeszközök</t>
  </si>
  <si>
    <t>Betegmozgatás szimulációs gyakorlat</t>
  </si>
  <si>
    <t>Betegfektetési és más pozicionálási technikák szimulációs gyakorlat</t>
  </si>
  <si>
    <t>Betegfektetési és más pozicionálási technikái, betegmozgatás</t>
  </si>
  <si>
    <t>Betartja az orvos/ápoló utasítá-sait, az előírt gyógyászati segédeszközöket szabályszerűen alkalmazza. A kényelmi eszközöket az ápoló ellenőrzése mellett, szabályszerűen alkalmazza.</t>
  </si>
  <si>
    <t>A beteget a szükséges mértékben támogatja, segíti az eszközök használatában. Tájékozódik a beteg komfortérzetéről.</t>
  </si>
  <si>
    <t>Ismeri a test közeli és test távoli gyógyászati segédeszközök csoportjait. Ismeri a mozgást, kommunikációt és tájékozódást segítő eszközöket, a személyi gondoskodás eszközeit. Ismeri a kényelmi eszközök fajtáit, jellemzőit, használatuk szempontjait.</t>
  </si>
  <si>
    <t>Gyógyászati segédeszközöket (mozgást, kommunikációt és tájékozódást, személyi gondoskodást segítő eszközök, műfogsor), kényelmi eszközöket alkalmaz a betegnél, vagy segíti a beteget annak használatában.</t>
  </si>
  <si>
    <t>„G” GYÓGYÁSZATI SEGÉDESZKÖZÖK ALKALMAZÁSA (20. SOR)</t>
  </si>
  <si>
    <r>
      <t xml:space="preserve">A tananyagelemek és a deszkriptorok projektszemléletű kapcsolódása: 
</t>
    </r>
    <r>
      <rPr>
        <sz val="11"/>
        <color theme="1"/>
        <rFont val="Franklin Gothic Book"/>
        <family val="2"/>
        <charset val="238"/>
      </rPr>
      <t>A tanuló/képzésben résztvevő a decubitus korai jeleit felismeri és azonnal jelzi az orvos vagy ápoló felé. Ismeri a kialakulás okait, és önállóan ellenőrzi a beteg állapotát. Például egy szimuláció során, amikor kezdeti bőrelváltozásokat észlel, azonnal jelzi az eltérést az oktató felé, elősegítve ezzel a gyors beavatkozást.</t>
    </r>
  </si>
  <si>
    <t>Betegápolási eljárások szimulációs gyakorlat</t>
  </si>
  <si>
    <t>Betegápolási eljárások</t>
  </si>
  <si>
    <t>Önálló megfigyelést végez. A nyomási fekély megjelenését jelzi orvos vagy ápoló felé.</t>
  </si>
  <si>
    <t>Szakmai ismereteit fejleszti, körültekintően végzi a munkáját.</t>
  </si>
  <si>
    <t>Ismeri a decubitus kialakulásának etiológiáját.</t>
  </si>
  <si>
    <t>Decubitus jeleit felismeri és jelzi.</t>
  </si>
  <si>
    <t>„E” SPECIALIZÁLT ÁPOLÁSI ELJÁRÁSOK (9; 17; 18; 19. SOR)</t>
  </si>
  <si>
    <r>
      <t xml:space="preserve">A tananyagelemek és a deszkriptorok projektszemléletű kapcsolódása: 
</t>
    </r>
    <r>
      <rPr>
        <sz val="11"/>
        <color theme="1"/>
        <rFont val="Franklin Gothic Book"/>
        <family val="2"/>
        <charset val="238"/>
      </rPr>
      <t>A nyomási fekély megelőzése szervesen kapcsolódik a tartósan fekvő betegek ápolási feladataihoz. A képzés során a tanuló/képzésben résztvevő elsajátítja a nyomási fekély fogalmát, kockázati tényezőit és a megelőző technikákat, valamint az előírt eszközök használatát. Az oktató utasítása és ellenőrzése mellett a megfelelő betegpozicionálás, monitorozás és dokumentálás révén csökkenti a kialakulás kockázatát. Például egy szimulációs gyakorlaton a tanuló/képzésben résztvevő a beteg helyes pozicionálásával, speciális segédeszközök alkalmazásával és a mért eredmények pontos dokumentálásával demonstrálja a prevenció fontosságát, elősegítve ezzel a beteg komfortját és biztonságát.</t>
    </r>
  </si>
  <si>
    <t>Inaktivitási tünetcsoport</t>
  </si>
  <si>
    <t>A prevenciós tevékenységet az ápoló utasítása alapján és ellenőrzése mellett végzi.</t>
  </si>
  <si>
    <t>Elkötelezett az ápolási feladatok szakmai szabályoknak megfelelő végzése tekintetében. Felismeri a nyomási fekély megelőzésének fontosságát.</t>
  </si>
  <si>
    <t>Ismeri a nyomási fekély fogalmát, rizikótényezőit, stádiumait, megelőzésének lehetőségeit, valamint a megelőzésben használt eszközöket.</t>
  </si>
  <si>
    <t>A nyomási fekély kialakulását megelőző eszközöket és ápolási technikákat alkalmazza a tartósan fekvő beteg ápolása során.</t>
  </si>
  <si>
    <r>
      <t xml:space="preserve">A tananyagelemek és a deszkriptorok projektszemléletű kapcsolódása: 
</t>
    </r>
    <r>
      <rPr>
        <sz val="11"/>
        <color theme="1"/>
        <rFont val="Franklin Gothic Book"/>
        <family val="2"/>
        <charset val="238"/>
      </rPr>
      <t>A tanuló/képzésben résztvevő a sztómával élő betegek mindennapi gondozását végzi, különösen akkor, ha az önellátó képesség csökken. Ismeri a különböző sztómák ápolási követelményeit, így a beteg állapotát figyelembe véve, empatikusan segédkezik a beavatkozások során az oktató irányítása mellett. Például egy szimuláció során a tanuló precízen megtisztítja a sztóma környékét, elvégzi az ápolási lépéseket, és az ápoló felügyelete mellett biztosítja a beteg kényelmét és biztonságát.</t>
    </r>
  </si>
  <si>
    <t>A sztóma gondozásában az ápoló utasításának megfelelően segédkezik.</t>
  </si>
  <si>
    <t>Szem előtt tartja a beteg állapotát, tiszteletben tartja a szeméremérzetét, empatikusan segédkezik a beavatkozás során.</t>
  </si>
  <si>
    <t>Tisztában van a különféle sztómák mindennapos gondozási feladataival.</t>
  </si>
  <si>
    <t>Sztómák mindennapi gondozási feladatait végzi sztómával élő betegnél, a beteg önellátó képességének csökkenése esetén.</t>
  </si>
  <si>
    <r>
      <t xml:space="preserve">A tananyagelemek és a deszkriptorok projektszemléletű kapcsolódása: 
</t>
    </r>
    <r>
      <rPr>
        <sz val="11"/>
        <color theme="1"/>
        <rFont val="Franklin Gothic Book"/>
        <family val="2"/>
        <charset val="238"/>
      </rPr>
      <t>Az egészségügyi ellátásban a beteg szükségleteinek kielégítése, intimitásuk megőrzése és egyéni ápolása elengedhetetlen a komfort és biztonság érdekében. Az oktató irányítása mellett a tanuló/képzésben résztvevő segít a táplálkozásban, higiéniai, pihenési, mozgási és ürítési feladatokban, különösen akadályozott eseteknél. A beteg aktuális állapotát figyelembe véve, empátiával és tisztelettel alkalmazza az egyéni ápolási technikákat. Például egy szimuláció során, amikor egy mozgáskorlátozott páciens esetében speciális fektetési módszereket kell alkalmazni a kényelmes és biztonságos ellátás érdekében, gondosan pozicionálja a beteget, így biztosítva a megfelelő támogatást.</t>
    </r>
  </si>
  <si>
    <t>Beteggondozás alapjai szimulációs gyakorlat</t>
  </si>
  <si>
    <t>Az akadályozottság/korlátozottság alapfogalmai</t>
  </si>
  <si>
    <t>A beteggondozás alapjai</t>
  </si>
  <si>
    <t>A szükségletek kielégítésének segítését az ápoló utasítása alapján, az ápoló ellenőrzése mellett végzi.  Betartja a munka-, egészségvédelmi, higiénés szabályokat, valamint a betegbiztonság szempontjait a beteg ápolása, gondozása során. A tőle elvárható támogatást nyújtja az akadályozott beteg számára, ezt meghaladó esetekben segítséget kér az ápolótól.</t>
  </si>
  <si>
    <t>Szem előtt tartja a beteg állapotát. Megfelelő toleranciával és empátiával rendelkezik a betegek irányában, feladatellátása során végig tekintettel van szeméremérzetükre, tiszteletben tartja emberi méltóságukat.  Elkötelezett a betegek ápolásával kapcsolatban.</t>
  </si>
  <si>
    <t>Ismeri az egészséges és beteg ember szükségleteit, valamint a szükségletek kielégítésének, illetve a beteg segítésének lehetőségeit. Ismeri az inkontinens beteg ápolását. Ismeri az akadályozottság formáit, az akadályok típusait és az akadálymentesítés lehetőségeit, eszközeit.</t>
  </si>
  <si>
    <t>Segítséget nyújt és intimitást biztosít az alapvető szükségletek (táplálkozás, higiéné, alvás, pihenés, mozgás, ürítés, biztonság, normál légzés, testhőmérséklet) kielégítéséhez, biztosítja a beteg komfortját. Segítséget nyújt a különböző akadályozottsággal élő emberek számára a speciális szükségleteik kielégítésében.</t>
  </si>
  <si>
    <t>"A" ÁLTALÁNOS BETEGÁPOLÁS ÉS FELMÉRÉS (1; 10; 16. SOR)</t>
  </si>
  <si>
    <r>
      <t xml:space="preserve">A tananyagelemek és a deszkriptorok projektszemléletű kapcsolódása: 
</t>
    </r>
    <r>
      <rPr>
        <sz val="11"/>
        <color theme="1"/>
        <rFont val="Franklin Gothic Book"/>
        <family val="2"/>
        <charset val="238"/>
      </rPr>
      <t>A bevitt és ürített folyadék pontos rögzítése segíti az állapot nyomon követését. Például egy szimuláció során, amikor a beteg intravénás és orális folyadékpótlást is kap, a mért adatok alapján, ha a vizeletmennyiség elmarad a bevitt mennyiségtől, az eltérést az oktató felé jelzik a folyadékterápia korrigálásához.</t>
    </r>
  </si>
  <si>
    <t>A bevitt-ürített folyadék vezetését szakszerűen, az ápoló ellenőrzése mellett végzi el és dokumentálja.</t>
  </si>
  <si>
    <t>A bevitt-ürített folyadék mérése és dokumentálása során gondosan és pontosan jár el.</t>
  </si>
  <si>
    <t>Tisztában van a folyadékháztartással kapcsolatos legalapvetőbb ismeretekkel. Ismeri a vízfelvétel és vízleadás formáit, élettani mennyiségét. Ismeri a bevitt és ürített folyadék dokumentálásának szabályait.</t>
  </si>
  <si>
    <t>Méri és dokumentálja a beteg által bevitt és ürített folyadék mennyiségét.</t>
  </si>
  <si>
    <r>
      <t>A tananyagelemek és a deszkriptorok projektszemléletű kapcsolódása:</t>
    </r>
    <r>
      <rPr>
        <sz val="11"/>
        <color theme="1"/>
        <rFont val="Franklin Gothic Book"/>
        <family val="2"/>
        <charset val="238"/>
      </rPr>
      <t xml:space="preserve"> 
Szituációk során a tanuló/képzésben résztvevő a beteg testváladékainak – például a vizelet és a széklet – felfogását, megfigyelését és dokumentálását végzi a higiéniai és fertőtlenítési előírások betartásával. Ha kóros eltérést észlel, azt azonnal rögzíti és jelzi az oktató felé, biztosítva ezzel a gyors és megfelelő beavatkozást, valamint a beteg biztonságos ellátását. Az eszközök helyes használatára, tisztítására és fertőtlenítésére szintén nagy hangsúlyt fektet, így a beteg ellátása során minden lépést precízen és környezettudatosan hajt végre már a szimulációk alatt is.</t>
    </r>
  </si>
  <si>
    <t>A betegmegfigyelés alapjai</t>
  </si>
  <si>
    <t>Fertőtlenítés</t>
  </si>
  <si>
    <t>Megfigyeléseit dokumentálja, a testváladékok kóros eltéréseit jelzi az ápoló felé. Önállóan, a szakmai, higiénés és munkavédelmi szabályok betartásával kezeli a beteg testváladékait.</t>
  </si>
  <si>
    <t>Belátja a megfigyelés során nyert információk jelentőségét a beteg ellátásában. Fontosnak tartja a fertőtlenítőszerek környezetre gyakorolt hatásának a minimalizálását.</t>
  </si>
  <si>
    <t>Ismeri a testváladékok élettani jellemzőit, normálistól való eltéréseit és megfigyelésének szempontjait. Ismeri a kapcsolódó alapvető szakkifejezéseket. Tisztában van a váladékfelfogó eszközök típusaival, használatukkal, a tisztításuk és fertőtlenítésük szabályaival.</t>
  </si>
  <si>
    <t>Felfogja és szükség esetén gyűjti a beteg testváladékait, jelzi a váladékok kóros eltéréseit.</t>
  </si>
  <si>
    <r>
      <t xml:space="preserve">A tananyagelemek és a deszkriptorok projektszemléletű kapcsolódása: 
</t>
    </r>
    <r>
      <rPr>
        <sz val="11"/>
        <color theme="1"/>
        <rFont val="Franklin Gothic Book"/>
        <family val="2"/>
        <charset val="238"/>
      </rPr>
      <t>A képzés során az egyszerű eszközös vizsgálatok, a vitális paraméterek mérése és dokumentálása szorosan összekapcsolódik a beteg állapotának pontos felméréséhez. Az elsajátított ismeretek – például a testtömeg, testmagasság, testkörfogat mérésének technikái és a non-invazív mérések szabályai – segítik a precíz, higiénikus munkavégzést, miközben a kóros eltérések azonnal jelzésre kerülnek. Például egy demonstrációs gyakorlat során, amikor a testtömeget méri, a pontos adatgyűjtés hozzájárul a beteg állapotának megbízható értékeléséhez és a megfelelő ellátási folyamat megindításához.</t>
    </r>
  </si>
  <si>
    <t>Non-invazív mérések és dokumentáció klinikai gyakorlat</t>
  </si>
  <si>
    <t>Non-invazív mérések és dokumentáció szimulációs gyakorlat</t>
  </si>
  <si>
    <t>Szállítási módok, betegszállítási alapok</t>
  </si>
  <si>
    <t>Non-invazív mérések és dokumentáció</t>
  </si>
  <si>
    <t>Egyszerű vizsgáló eljárásokat szakszerűen, a higiénés szabályok betartásával, az ápoló utasítása alapján, az ápoló ellenőrzése mellett végzi és dokumentálja. A vitális paraméterek megfigyelése során észlelt kóros eltéréseket azonnal jelzi az ápoló, vagy az orvos felé.</t>
  </si>
  <si>
    <t>Mérési feladatait pontosan végzi. Felismeri a megfigyelés során nyert információk jelentőségét. A rábízott feladatokat szakszerűen, az utasításoknak megfelelőn végzi.</t>
  </si>
  <si>
    <t>Ismeri a testtömeg, testmagasság, testkörfogat mé-résének eszközeit, kivitelezésének, dokumentálásának előírásait. Ismeri a vitális paraméterek fogalmát, élettani alapjait, jellemzőit, főbb eltéréseit és megfigyelésének szempontjait. Tudja a kardinális tünetek non-invazív mérésének szabályait, ismeri a használható eszközöket. Ismeri és használja a kapcsolódó legfontosabb szakkifejezéseket.</t>
  </si>
  <si>
    <t>Egyszerű eszközös vizsgálatokat végez, vitális paraméterek megfigyelését végzi, és az eredményeket dokumentálja.</t>
  </si>
  <si>
    <r>
      <t xml:space="preserve">A tananyagelemek és a deszkriptorok projektszemléletű kapcsolódása: 
</t>
    </r>
    <r>
      <rPr>
        <sz val="11"/>
        <color theme="1"/>
        <rFont val="Franklin Gothic Book"/>
        <family val="2"/>
        <charset val="238"/>
      </rPr>
      <t>Az egészségügyi ellátásban a beteg kísérése és szállítása elengedhetetlen a biztonságos ellátáshoz. A vizsgálatra kísérés során a helyes betegszállító eszközöket használva, a tanuló/képzésben résztvevő az előírásokat betartva jár el, miközben empatikus hozzáállásával - az oktató felügyelete mellett - biztosítja a dokumentáció és adatvédelem szempontjából szükséges óvintézkedéseket. Például egy projekt során, amikor egy mozgáskorlátozott beteget szállít vizsgálatra, gondosan alkalmazza a speciális eszközöket, így garantálva a beteg biztonságát és kényelmét.</t>
    </r>
  </si>
  <si>
    <t>Az egészségügyi törvény alapvető szabályozási területei</t>
  </si>
  <si>
    <t>Egészségügyi etikai és betegjogi alapismeretek</t>
  </si>
  <si>
    <t>A beteg kísérését, szállítását az ápoló irányítása mellett végzi, közben fokozottan ügyel a beteg biztonságára és a betegdokumentációra, adatvédelemre.</t>
  </si>
  <si>
    <t>A beteghez toleránsan, empatikusan viszonyul. A megfelelő óvintézkedés mellett kíséri/szállítja a beteget.</t>
  </si>
  <si>
    <t>Ismeri az intézményen belül használt betegszállító eszközök alkalmazását. Ismeri a betegszállítás módozatait. Ismeri az akadályozott ember szükségleteit, segítési módjait.</t>
  </si>
  <si>
    <t>A beteget vizsgálatra kíséri, szállítja, megfelelően alkalmazza a betegszállítás eszközeit.</t>
  </si>
  <si>
    <r>
      <t>A tananyagelemek és a deszkriptorok projektszemléletű kapcsolódása:</t>
    </r>
    <r>
      <rPr>
        <sz val="11"/>
        <color theme="1"/>
        <rFont val="Franklin Gothic Book"/>
        <family val="2"/>
        <charset val="238"/>
      </rPr>
      <t xml:space="preserve"> 
A vizit és konzílium előkészítése szervesen kapcsolódik a beteggondozás alapelveihez, hiszen a célok és feladatok ismerete garantálja a betegek, a kórterem és az eszközök precíz előkészítését. A tanuló/képzésben résztvevő felelősségteljesen jár el, elősegítve a hatékony csapatmunkát és ellátást. Például egy szimulációs konzílium előtt alaposan felméri a beteg állapotát, és pontosan előkészíti a vizithez szükséges eszközöket, így biztosítva a gördülékeny együttműködést.</t>
    </r>
  </si>
  <si>
    <t>A team tagjaként részt vesz a viziteken, az ápoló utasítása és ellenőrzése mellett felkészíti a betegeket, előkészíti a kórtermet és a szükséges eszközöket.</t>
  </si>
  <si>
    <t>Tisztában van a vizit és a konzílium céljával, szerepével, emiatt felelősen viszonyul az előkészítéséhez.</t>
  </si>
  <si>
    <t>Ismeri a vizit és a konzílium fogalmát. Tudja a vizit előkészítésével és megvalósításával kapcsolatos ápolói feladatokat.</t>
  </si>
  <si>
    <t>Vizithez, konzíliumhoz előkészít.</t>
  </si>
  <si>
    <r>
      <t xml:space="preserve">A tananyagelemek és a deszkriptorok projektszemléletű kapcsolódása: 
</t>
    </r>
    <r>
      <rPr>
        <sz val="11"/>
        <color theme="1"/>
        <rFont val="Franklin Gothic Book"/>
        <family val="2"/>
        <charset val="238"/>
      </rPr>
      <t xml:space="preserve">A tanuló/képzésben résztvevő elvégzi a beteg általános vizsgálatát, felméri a fizikai állapotát és folyamatosan figyeli a változásokat. Mélyrehatóan ismeri az emberi szervezet felépítését, beleértve a test részeinek magyar és latin neveit, valamint a normál és kóros állapotok megfigyelésének szempontjait – például a fájdalom tüneteit vagy a tudat zavaráit. Az összegyűjtött adatokat pontosan dokumentálja, és szükség esetén egy - szimuláció kapcsán - jelzi az eltéréseket az orvos vagy ápoló felé. </t>
    </r>
  </si>
  <si>
    <t>Gyógyítással kapcsolatos kifejezések</t>
  </si>
  <si>
    <t>Kórtani és klinikumi elnevezések</t>
  </si>
  <si>
    <t>Szervek, szervrendszerek</t>
  </si>
  <si>
    <t>Az emberi test részei, síkok, irányok</t>
  </si>
  <si>
    <t>Az orvosi latin nyelv alapjai</t>
  </si>
  <si>
    <t>Egészségügyi terminológia</t>
  </si>
  <si>
    <t>Az idegrendszer, endokrin rendszer és az érzékszervek alapjai</t>
  </si>
  <si>
    <t>Az emésztés, kiválasztás, szaporodás alapjai</t>
  </si>
  <si>
    <t>A keringés és légzés alapjai</t>
  </si>
  <si>
    <t>A mozgásrendszer alapjai</t>
  </si>
  <si>
    <t>Általános ismeretek</t>
  </si>
  <si>
    <t>Az emberi test felépítése</t>
  </si>
  <si>
    <t>A kóros elváltozásokat, állapotváltozásokat jelzi az orvos, vagy ápoló felé.</t>
  </si>
  <si>
    <t>Belátja a megfigyelés során nyert információk jelentőségét a beteg ellátásában.  A megfigyelés során szakszerűen, pontosan, empátiával végzi feladatát.</t>
  </si>
  <si>
    <t>Alapvető ismeretekkel rendelkezik az emberi szervezet felépítéséről, működéséről. Ismeri az emberi test részeinek és működésének magyar és orvosi latin nyelvű megnevezéseit. Ismeri a testalkat, testtájékok, járás, a bőr és bőrfüggelékek megfigyelésének szempontjait, ezekkel kapcsolatos fontosabb szakkifejezéseket. Felismeri a normálistól eltérő állapotokat. Ismeri a fájdalomra utaló jeleket, tüneteket, a jellegzetes fájdalmakat és az ahhoz kapcsolódó fontosabb szakkifejezéseket. Ismeri a tudat, a magatartás kóros elváltozásait és a kapcsolódó szakkifejezéseket.</t>
  </si>
  <si>
    <t>Elvégzi a beteg általános megtekintését, felméri a beteg fizikális állapotát. Részt vesz a beteg teljes körű megfigyelésében.</t>
  </si>
  <si>
    <r>
      <t xml:space="preserve">A tananyagelemek és a deszkriptorok projektszemléletű kapcsolódása: 
</t>
    </r>
    <r>
      <rPr>
        <sz val="11"/>
        <color theme="1"/>
        <rFont val="Franklin Gothic Book"/>
        <family val="2"/>
        <charset val="238"/>
      </rPr>
      <t>A tanuló/képzésben résztvevő részt vesz a fertőző betegek elkülönítésében és alapápolásában, ismerve a higiéniai, munkavédelmi és fenntarthatósági előírásokat. Empátiával és felelősséggel jár el, hogy megakadályozza a fertőzések terjedését. Egy szimuláció során egy influenzás beteg elkülönítésekor gondosan kiválasztja az eszközöket és megfelelően kezeli a hulladékot az oktató irányítása mellett.</t>
    </r>
  </si>
  <si>
    <t>Infekciókontroll</t>
  </si>
  <si>
    <t>Az ápoló irányítása mellett végzi a fertőző beteg ellátását, betartja és betartatja a munka-, környezetvédelmi és higiénés szabályokat.</t>
  </si>
  <si>
    <t>Magára nézve kötelezőnek érzi azoknak a rendszabályoknak a betartását, amelyek a fertőzések átvitelének megelőzését szolgálják. Megérti az elkülönített beteget, empátiával végzi ápolását. Ügyel arra, hogy a fertőző beteg elkülönítése során érvényesüljenek a fenntarthatóság szempontjai, mind az eszközök, módszerek kiválasztásában, mind a keletkező hulladék kezelésében.</t>
  </si>
  <si>
    <t>Ismeri a fertőző betegek elkülönítésére és ápolására vonatkozó előírásokat, higiénés és munkavédelmi szabályokat. Tudja az alapápolási műveletek szabályait, kivitelezését.</t>
  </si>
  <si>
    <t>Részt vesz a fertőző beteg elkülönítésében, a fertőző beteg alapápolását végzi.</t>
  </si>
  <si>
    <r>
      <t xml:space="preserve">A tananyagelemek és a deszkriptorok projektszemléletű kapcsolódása: 
</t>
    </r>
    <r>
      <rPr>
        <sz val="11"/>
        <color theme="1"/>
        <rFont val="Franklin Gothic Book"/>
        <family val="2"/>
        <charset val="238"/>
      </rPr>
      <t>A tanuló/képzésben résztvevő folyamatosan fenntartja a kórterem és a vizsgáló rendjét, így biztonságos, nyugodt környezetet teremt a betegeknek. Gondosan fertőtleníti az eszközöket és felületeket, a textíliákat pedig az előírások szerint kezeli, ami kiemelten fontos a kórházi fertőzések megelőzése és a betegek kényelme szempontjából. A fertőtlenítő oldatokat szabályosan készíti el, betartja az aszepszis és a munkavédelem elveit, ezzel hozzájárulva a magas színvonalú betegellátáshoz.</t>
    </r>
  </si>
  <si>
    <t>A kórterem, vizsgálóhelyiség rendjét következetesen, önállóan biztosítja.</t>
  </si>
  <si>
    <t>Magára nézve kötelezőnek érzi a higiénés szabályok betartását és betartatását. Belátja az aszepszis jelentőségét, megsértésének lehetséges következményeit. Belátja a nosocomi-alis fertőzések megelőzésének fontosságát. Munkahelyén és magánéletében is környezettudatos magatartást tanúsít.</t>
  </si>
  <si>
    <t>Ismeri a kórterem és a vizsgáló felszerelését, az alkalmazott eszközök, berendezések fertőtlenítési lehetőségeit. Ismeri az előírt koncentrációjú fertőtlenítő oldatok elkészítésének előírásait. Ismeri a szennyes és tiszta textília kezelésének szabályait.</t>
  </si>
  <si>
    <t>Biztosítja a kórterem/vizsgáló-helyiség rendjét, biztonságos, nyugodt környezetet alakít ki a beteg számára. Fertőtleníti a beteggel közvetlenül, vagy közvetve érintkező tárgyakat, eszközöket, felületeket. A tiszta és használt textíliákat a szabályoknak megfelelően kezeli és tárolja.</t>
  </si>
  <si>
    <t>„D” STERILIZÁLÁS, FERTŐTLENÍTÉS ÉS HIGIÉNIAI ELJÁRÁSOK (7; 8. SOR)</t>
  </si>
  <si>
    <r>
      <t xml:space="preserve">A tananyagelemek és a deszkriptorok projektszemléletű kapcsolódása: 
</t>
    </r>
    <r>
      <rPr>
        <sz val="11"/>
        <color theme="1"/>
        <rFont val="Franklin Gothic Book"/>
        <family val="2"/>
        <charset val="238"/>
      </rPr>
      <t>A tanuló/képzésben résztvevő az eszközök előkészítésétől a steril anyagok tárolásáig az infekciókontroll alapelveit követi. Ismeri az aszepszis és antiszepszis alapjait, így a sterilizálás, fertőtlenítés és szabályos tárolás hozzájárul a nosocomialis fertőzések megelőzéséhez. E lépések összhangban vannak a kórházi higiénés előírásokkal, így a tanuló/képzésben résztvevő mind a képzési helyén, mind magánéletében felelősségteljesen és környezettudatosan cselekszik.</t>
    </r>
  </si>
  <si>
    <t>Sterilizálás</t>
  </si>
  <si>
    <t>Hulladékkezelés</t>
  </si>
  <si>
    <t>Fertőtlenítés, sterilizálás alapjai, steril anyagok kezelése</t>
  </si>
  <si>
    <t>Egyéni védőeszközök használata</t>
  </si>
  <si>
    <t>Infekció - nosocomiális infekció</t>
  </si>
  <si>
    <t>Alapvető higiénés rendszabályok</t>
  </si>
  <si>
    <t>Felelős a kórházhigiénés rendszabályok betartásáért és a nosocomialis fertőzések kialakulásának megelőzéséért munkája során. Önállóan és felelősen alkalmazza a steril anyagok kezelésének, tárolásának szabályait.</t>
  </si>
  <si>
    <t>Tisztában van az aszepszis, antiszepszis lényegével. Ismeri a sterilizálás lehetséges formáit, az eszközök sterilizálásra történő előkészítésének folyamatát. Tudja a steril anyagok kezelésének, szállításának, tárolásának szabályait. Tisztában van a fertőzések létrejöttének mechanizmusaival, a nosocomialis fertőzések jelentőségével, a megelőzést szolgáló rendszabályokkal. Ismeri a fertőtlenítőszerek típusait és a fertőtlenítő eljárások módozatait. Ismeri az egyes ellátási területek higiénés rendjét.</t>
  </si>
  <si>
    <t>Előkészíti az eszközöket, anya-gokat a megfelelő sterilizálási eljáráshoz. A steril anyagokat a szabályoknak megfelelően kezeli, tárolja.</t>
  </si>
  <si>
    <r>
      <t xml:space="preserve">A tananyagelemek és a deszkriptorok projektszemléletű kapcsolódása: 
</t>
    </r>
    <r>
      <rPr>
        <sz val="11"/>
        <color theme="1"/>
        <rFont val="Franklin Gothic Book"/>
        <family val="2"/>
        <charset val="238"/>
      </rPr>
      <t>A mérések és megfigyelések pontos dokumentálása elengedhetetlen a beteg állapotának nyomon követéséhez és a jogszabályok betartásához. A tanuló/képzésben résztvevő ismeri az egészségügyi dokumentáció típusait és formáit, így tudatosan alkalmazza az adatvédelmi előírásokat, ami biztosítja, hogy a beteg adatai csak arra jogosultak számára legyenek hozzáférhetőek. Ezen lépések egymásra épülnek, elősegítve az etikus és szabályozott betegellátást.</t>
    </r>
  </si>
  <si>
    <t>Az elektrokémia alapjai</t>
  </si>
  <si>
    <t>Kémiai termodinamika és Reakciókinetika</t>
  </si>
  <si>
    <t>Halogén elemek biológiai jelentősége</t>
  </si>
  <si>
    <t>Nemfémes elemek</t>
  </si>
  <si>
    <t>Átmenetifémek, fémkomplexek, földfémek</t>
  </si>
  <si>
    <t>Alkálifémek, alkáliföldfémek, szerepük a biológiai rendszerekben</t>
  </si>
  <si>
    <t>A víz és a vizes oldatok (elektrolitok, savak, bázisok), kémiai egyensúlyok</t>
  </si>
  <si>
    <t>Halmazállapotok, oldatok és kolloidok</t>
  </si>
  <si>
    <t>A molekulák szerkezete, kémiai kötések és kémiai reakciók</t>
  </si>
  <si>
    <t>Kémiai alapfogalmak, az atomok elekt- ronszerkezete és a periódusos rendszer</t>
  </si>
  <si>
    <t>Szakmai kémiai és biokémiai alapok</t>
  </si>
  <si>
    <t>Fénytan alapjai, fényvisszaverődés, -elnyelés, -törés</t>
  </si>
  <si>
    <t>Ultrahang fizikai alapjai</t>
  </si>
  <si>
    <t>Röntgen képalkotó berendezések</t>
  </si>
  <si>
    <t>Sugárfizika alapjai</t>
  </si>
  <si>
    <t>Szakmai fizikai és biofizikai alapok</t>
  </si>
  <si>
    <t>Illetéktelen személynek nem szolgáltat ki betegekkel kapcsolatos információt, adatot és dokumentumot. Egyszerű vizsgáló eljárások eredményeit az ápoló ellenőrzése mellett dokumentálja.</t>
  </si>
  <si>
    <t>Tiszteletben tartja az adatvédelmi szabályokat. Mérési eredményeit, megfigyeléseit pontosan dokumentálja.</t>
  </si>
  <si>
    <t>Ismeri az egészségügyi dokumentáció típusait, formáit (papír alapú, elektronikus), az adatvédelemmel kapcsolatos szabályokat. Ismeri a lázlap, betegmegfigyelő lap vezetésének szabályait.</t>
  </si>
  <si>
    <t>Méréseit, megfigyeléseit lázlapon, betegmegfigyelő lapon dokumentálja.</t>
  </si>
  <si>
    <r>
      <t xml:space="preserve">A tananyagelemek és a deszkriptorok projektszemléletű kapcsolódása: 
</t>
    </r>
    <r>
      <rPr>
        <sz val="11"/>
        <color theme="1"/>
        <rFont val="Franklin Gothic Book"/>
        <family val="2"/>
        <charset val="238"/>
      </rPr>
      <t>A tanuló/képzésben résztvevő alaposan ismeri az ápolás etikai és jogi előírásait, különös tekintettel a betegjogok érvényesítésére. Feladatai során azonnal jelzi, ha etikai vagy jogi problémák adódnak és betartja a beteglátogatásra vonatkozó normákat. Amikor etikai kérdéssel találkozik, azonnal tájékoztatja a feletteseit, ezzel biztosítva a szakma iránti elkötelezettségét.</t>
    </r>
  </si>
  <si>
    <t>Az egészségügyi dolgozó alapvető jogai és kötelezettségei</t>
  </si>
  <si>
    <t>Betegjogok</t>
  </si>
  <si>
    <t>Etika és megbízhatóság</t>
  </si>
  <si>
    <t>Betartja a munkájával kapcsolatos etikai és jogi követelményeket.</t>
  </si>
  <si>
    <t>Magára nézve kötelezőnek érzi az etikai és jogi normák betartását. Fontosnak tartja a hivatásához méltó megjelenést, magatartást. Munkáját a beteg jogainak érvényesítésével végzi.</t>
  </si>
  <si>
    <t>Tudja az egészségügyi szakdolgozó tevékenységével kapcsolatos etikai normákat, magatartási elvárásokat. Ismeri az egészségügyi törvénynek az ápolói munkával összefüggő főbb előírásait, különös tekintettel a betegek jogaira. Ismeri a betegjogok érvényesítésének lehetőségeit. Érti a beteglátogatással kapcsolatos általános elvárásokat.</t>
  </si>
  <si>
    <t>Az ápolási munka során előforduló ápolásetikai és betegjogi problémákat jelzi.</t>
  </si>
  <si>
    <r>
      <t>A tananyagelemek és a deszkriptorok projektszemléletű kapcsolódása:</t>
    </r>
    <r>
      <rPr>
        <sz val="11"/>
        <color theme="1"/>
        <rFont val="Franklin Gothic Book"/>
        <family val="2"/>
        <charset val="238"/>
      </rPr>
      <t xml:space="preserve"> 
A tanuló/képzésben résztvevő, a szakdolgozó felügyelete mellett, önállóan azonosítja a betegeket, ismerve a folyamat lényegét, szabályait és dokumentációját. Az egészségügyi törvény és a betegjogok figyelembevételével elkerüli a hibákat és biztosítja a személyre szabott ellátást. Egy szimuláció során, új páciens adatainak rögzítésekor pontosan követi az előírásokat, elősegítve a biztonságos és etikus működést.</t>
    </r>
  </si>
  <si>
    <t>Informatika az egészségügyben</t>
  </si>
  <si>
    <t>Egészségügyi informatikai alapok</t>
  </si>
  <si>
    <t xml:space="preserve">Egészségügyi informatika </t>
  </si>
  <si>
    <t>Önállóan azonosítja a beteget.</t>
  </si>
  <si>
    <t>A beteg jogait szem előtt tartva alkalmazza a betegazonosítás szabályait.</t>
  </si>
  <si>
    <t>Ismeri a betegazonosítás lényegét, szabályait, módszereit, a kapcsolódó dokumentációt.</t>
  </si>
  <si>
    <t>Tevékenységéhez kapcsolódóan azonosítja a beteget.</t>
  </si>
  <si>
    <r>
      <t xml:space="preserve">A tananyagelemek és a deszkriptorok projektszemléletű kapcsolódása: 
</t>
    </r>
    <r>
      <rPr>
        <sz val="11"/>
        <color theme="1"/>
        <rFont val="Franklin Gothic Book"/>
        <family val="2"/>
        <charset val="238"/>
      </rPr>
      <t>A tanuló/képzésben résztvevő eligazodik az egészségügyi ellátórendszerben, hatékonyan működik együtt a társakkal, és felelősen fejleszti szakmai tudását. Egy projekt során feltérképezi egy szimulációs kórházi osztály szerkezetét, majd a munkavédelmi alapelveket figyelembe véve javaslatot tesz a munkahely biztonságos kialakítására.</t>
    </r>
  </si>
  <si>
    <t>Felelős a tudásának folyamatos fejlesztéséért.</t>
  </si>
  <si>
    <t>Igénye van a folyamatos szakmai fejlődésre. Folyamatosan együttműködik a munkatársaival. A munkatársakkal konstruktív együttműködésre és a problémák hatékony megoldására törekszik.</t>
  </si>
  <si>
    <t>Ismeri az egészségügyi ellátórendszer struktúráját, működését. Ismeri a team-munka alapjait, az együttműködés és problémamegoldás lehetőségeit.</t>
  </si>
  <si>
    <t>Eligazodik az egészségügyi ellátórendszerben.</t>
  </si>
  <si>
    <r>
      <t xml:space="preserve">A tananyagelemek és a deszkriptorok projektszemléletű kapcsolódása: 
</t>
    </r>
    <r>
      <rPr>
        <sz val="11"/>
        <color theme="1"/>
        <rFont val="Franklin Gothic Book"/>
        <family val="2"/>
        <charset val="238"/>
      </rPr>
      <t xml:space="preserve">A tanuló/képzésben résztvevő aktívan közreműködik egészségfejlesztő események és szűrőprogramok megszervezésében. Ismeri az egészséges életmód alapelveit és a megelőzés szintjeit, figyelembe véve a környezeti tényezőket. Gyakorlatai során és magánéletében is egészségtudatos, és az oktató irányítása mellett egy mentálhigiénés szűrőprogram lebonyolításakor, szakszerűen végzi feladatait. </t>
    </r>
  </si>
  <si>
    <t>Az egészségfejlesztésre irányuló tevékenységeket az ápoló irányítása és ellenőrzése mellett végzi.</t>
  </si>
  <si>
    <t>Munkahelyén és magánéletében is egészségtudatos magatartást tanúsít. A rendezvények előkészítése és lebonyolítása során szem előtt tartja a környezetvédelmi szempontokat.</t>
  </si>
  <si>
    <t>Ismeri az egészségkultúra elemeit, az egészséges életmód, életvitel jellemzőit. Tisztában van a környezet szennyezés és az egyéb egészségkárosító tényezők formáival, a megelőzés lehetőségeivel. Ismeri a prevenció szintjeit, a mentálhigiéné és az egészségfejlesztés alapvető lehetőségeit.</t>
  </si>
  <si>
    <t>Részt vesz az egészség fejlesztését célzó rendezvények, szűrőprogramok lebonyolításában.</t>
  </si>
  <si>
    <r>
      <t xml:space="preserve">A tananyagelemek és a deszkriptorok projektszemléletű kapcsolódása: 
</t>
    </r>
    <r>
      <rPr>
        <sz val="11"/>
        <color theme="1"/>
        <rFont val="Franklin Gothic Book"/>
        <family val="2"/>
        <charset val="238"/>
      </rPr>
      <t>A tanuló/képzésben résztvevő az egyén életkorához és élethelyzetéhez igazítva végzi a gondozási feladatokat, ismerve a pszichés és fizikai fejlődés mintázatait. Empatikusan és segítőkészen, az oktató irányítása mellett jár el. Egy szimulációs gyakorlat során, egy idős beteg gondozása révén sajátítja el a személyre szabott ellátás módját.</t>
    </r>
  </si>
  <si>
    <t>A gondozási feladatokat az ápoló irányítása és ellenőrzése mellett, szakszerűen látja el.</t>
  </si>
  <si>
    <t>Empátiával viszonyul a gondozást igénylő emberekhez, segítőkész.</t>
  </si>
  <si>
    <t>Ismeri az egészséges ember pszichés és szomatikus fejlődésének jellemzőit, az adott életkorban és élethelyzetben megjelenő gondozási feladatokat.</t>
  </si>
  <si>
    <t>Az egyén életkorának (születéstől a halálig) és élethelyzetének megfelelő gondozási feladatokat végez.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</si>
</sst>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Aptos Narrow"/>
    </font>
    <font>
      <sz val="11"/>
      <color theme="1"/>
      <name val="Aptos Narrow"/>
      <family val="2"/>
      <charset val="238"/>
      <scheme val="minor"/>
    </font>
    <font>
      <b/>
      <sz val="11"/>
      <color rgb="FF000000"/>
      <name val="Franklin Gothic Book"/>
      <family val="2"/>
      <charset val="238"/>
    </font>
    <font>
      <sz val="11"/>
      <color rgb="FF000000"/>
      <name val="Franklin Gothic Book"/>
      <family val="2"/>
      <charset val="238"/>
    </font>
    <font>
      <sz val="11"/>
      <color rgb="FFFF0000"/>
      <name val="Franklin Gothic Book"/>
      <family val="2"/>
      <charset val="238"/>
    </font>
    <font>
      <b/>
      <sz val="11"/>
      <color rgb="FFFF0000"/>
      <name val="Franklin Gothic Book"/>
      <family val="2"/>
      <charset val="238"/>
    </font>
    <font>
      <b/>
      <sz val="11"/>
      <name val="Franklin Gothic Book"/>
      <family val="2"/>
      <charset val="238"/>
    </font>
    <font>
      <sz val="11"/>
      <name val="Franklin Gothic Book"/>
      <family val="2"/>
      <charset val="238"/>
    </font>
    <font>
      <sz val="11"/>
      <color theme="0" tint="-4.9989318521683403E-2"/>
      <name val="Franklin Gothic Book"/>
      <family val="2"/>
      <charset val="238"/>
    </font>
    <font>
      <sz val="11"/>
      <color theme="0"/>
      <name val="Franklin Gothic Book"/>
      <family val="2"/>
      <charset val="238"/>
    </font>
    <font>
      <sz val="11"/>
      <color rgb="FF000000"/>
      <name val="Franklin Gothic Book"/>
      <family val="2"/>
    </font>
    <font>
      <sz val="11"/>
      <color theme="1"/>
      <name val="Franklin Gothic Book"/>
      <family val="2"/>
      <charset val="238"/>
    </font>
    <font>
      <b/>
      <sz val="11"/>
      <color theme="1"/>
      <name val="Franklin Gothic Book"/>
      <family val="2"/>
      <charset val="238"/>
    </font>
  </fonts>
  <fills count="28">
    <fill>
      <patternFill patternType="none"/>
    </fill>
    <fill>
      <patternFill patternType="gray125"/>
    </fill>
    <fill>
      <patternFill patternType="solid">
        <fgColor rgb="FFFFC55D"/>
        <bgColor rgb="FFFFFFFF"/>
      </patternFill>
    </fill>
    <fill>
      <patternFill patternType="solid">
        <fgColor rgb="FFD5E9FA"/>
        <bgColor rgb="FFFFFFFF"/>
      </patternFill>
    </fill>
    <fill>
      <patternFill patternType="solid">
        <fgColor rgb="FFD5E9FA"/>
        <bgColor rgb="FFFFFFFF"/>
      </patternFill>
    </fill>
    <fill>
      <patternFill patternType="solid">
        <fgColor rgb="FFFFE4B5"/>
        <bgColor rgb="FFFFFFFF"/>
      </patternFill>
    </fill>
    <fill>
      <patternFill patternType="solid">
        <fgColor rgb="FFFFE4B5"/>
        <bgColor rgb="FFFFFFFF"/>
      </patternFill>
    </fill>
    <fill>
      <patternFill patternType="solid">
        <fgColor rgb="FFD5E9FA"/>
        <bgColor rgb="FFFFFFFF"/>
      </patternFill>
    </fill>
    <fill>
      <patternFill patternType="solid">
        <fgColor rgb="FFD5E9FA"/>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E4B5"/>
        <bgColor rgb="FFFFFFFF"/>
      </patternFill>
    </fill>
    <fill>
      <patternFill patternType="solid">
        <fgColor rgb="FFFFE4B5"/>
        <bgColor rgb="FFFFFFFF"/>
      </patternFill>
    </fill>
    <fill>
      <patternFill patternType="solid">
        <fgColor rgb="FFFFE4B5"/>
        <bgColor rgb="FFFFFFFF"/>
      </patternFill>
    </fill>
    <fill>
      <patternFill patternType="solid">
        <fgColor rgb="FFFFC55D"/>
        <bgColor rgb="FFFFFFFF"/>
      </patternFill>
    </fill>
    <fill>
      <patternFill patternType="solid">
        <fgColor rgb="FFFFC55D"/>
        <bgColor rgb="FFFFFFFF"/>
      </patternFill>
    </fill>
    <fill>
      <patternFill patternType="solid">
        <fgColor rgb="FFFFC55D"/>
        <bgColor rgb="FFFFFFFF"/>
      </patternFill>
    </fill>
    <fill>
      <patternFill patternType="solid">
        <fgColor rgb="FF66B5F8"/>
        <bgColor rgb="FFFFFFFF"/>
      </patternFill>
    </fill>
    <fill>
      <patternFill patternType="solid">
        <fgColor rgb="FF66B5F8"/>
        <bgColor rgb="FFFFFFFF"/>
      </patternFill>
    </fill>
    <fill>
      <patternFill patternType="solid">
        <fgColor rgb="FFFFE4B5"/>
        <bgColor indexed="64"/>
      </patternFill>
    </fill>
    <fill>
      <patternFill patternType="solid">
        <fgColor theme="0"/>
        <bgColor indexed="64"/>
      </patternFill>
    </fill>
    <fill>
      <patternFill patternType="solid">
        <fgColor rgb="FF66B5F8"/>
        <bgColor indexed="64"/>
      </patternFill>
    </fill>
    <fill>
      <patternFill patternType="solid">
        <fgColor rgb="FFFFC55D"/>
        <bgColor indexed="64"/>
      </patternFill>
    </fill>
    <fill>
      <patternFill patternType="solid">
        <fgColor rgb="FFD5E9FA"/>
        <bgColor indexed="64"/>
      </patternFill>
    </fill>
    <fill>
      <patternFill patternType="solid">
        <fgColor theme="3" tint="0.89999084444715716"/>
        <bgColor indexed="64"/>
      </patternFill>
    </fill>
  </fills>
  <borders count="72">
    <border>
      <left/>
      <right/>
      <top/>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style="thin">
        <color rgb="FF000000"/>
      </top>
      <bottom/>
      <diagonal/>
    </border>
    <border>
      <left/>
      <right/>
      <top/>
      <bottom style="medium">
        <color rgb="FF000000"/>
      </bottom>
      <diagonal/>
    </border>
    <border>
      <left/>
      <right style="medium">
        <color rgb="FF000000"/>
      </right>
      <top style="thin">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style="medium">
        <color rgb="FF000000"/>
      </top>
      <bottom/>
      <diagonal/>
    </border>
    <border>
      <left/>
      <right style="medium">
        <color rgb="FF000000"/>
      </right>
      <top style="medium">
        <color rgb="FF000000"/>
      </top>
      <bottom/>
      <diagonal/>
    </border>
    <border>
      <left style="thin">
        <color rgb="FF000000"/>
      </left>
      <right/>
      <top/>
      <bottom style="thin">
        <color rgb="FF000000"/>
      </bottom>
      <diagonal/>
    </border>
    <border>
      <left/>
      <right style="medium">
        <color rgb="FF000000"/>
      </right>
      <top/>
      <bottom style="thin">
        <color rgb="FF000000"/>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indexed="64"/>
      </top>
      <bottom style="thin">
        <color rgb="FF000000"/>
      </bottom>
      <diagonal/>
    </border>
    <border>
      <left/>
      <right style="medium">
        <color rgb="FF000000"/>
      </right>
      <top style="thin">
        <color indexed="64"/>
      </top>
      <bottom style="thin">
        <color rgb="FF000000"/>
      </bottom>
      <diagonal/>
    </border>
    <border>
      <left style="medium">
        <color rgb="FF000000"/>
      </left>
      <right/>
      <top/>
      <bottom/>
      <diagonal/>
    </border>
    <border>
      <left style="thin">
        <color auto="1"/>
      </left>
      <right style="medium">
        <color auto="1"/>
      </right>
      <top style="medium">
        <color auto="1"/>
      </top>
      <bottom style="medium">
        <color indexed="64"/>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bottom style="medium">
        <color auto="1"/>
      </bottom>
      <diagonal/>
    </border>
    <border>
      <left/>
      <right/>
      <top/>
      <bottom style="medium">
        <color auto="1"/>
      </bottom>
      <diagonal/>
    </border>
    <border>
      <left style="thin">
        <color auto="1"/>
      </left>
      <right style="thin">
        <color indexed="64"/>
      </right>
      <top/>
      <bottom style="medium">
        <color auto="1"/>
      </bottom>
      <diagonal/>
    </border>
    <border>
      <left style="medium">
        <color auto="1"/>
      </left>
      <right style="thin">
        <color auto="1"/>
      </right>
      <top/>
      <bottom style="medium">
        <color auto="1"/>
      </bottom>
      <diagonal/>
    </border>
    <border>
      <left/>
      <right style="medium">
        <color auto="1"/>
      </right>
      <top style="thin">
        <color auto="1"/>
      </top>
      <bottom/>
      <diagonal/>
    </border>
    <border>
      <left/>
      <right/>
      <top style="thin">
        <color auto="1"/>
      </top>
      <bottom/>
      <diagonal/>
    </border>
    <border>
      <left style="thin">
        <color auto="1"/>
      </left>
      <right style="thin">
        <color indexed="64"/>
      </right>
      <top/>
      <bottom/>
      <diagonal/>
    </border>
    <border>
      <left style="medium">
        <color auto="1"/>
      </left>
      <right style="thin">
        <color auto="1"/>
      </right>
      <top/>
      <bottom/>
      <diagonal/>
    </border>
    <border>
      <left/>
      <right style="medium">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indexed="64"/>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s>
  <cellStyleXfs count="2">
    <xf numFmtId="0" fontId="0" fillId="0" borderId="0"/>
    <xf numFmtId="0" fontId="1" fillId="0" borderId="0"/>
  </cellStyleXfs>
  <cellXfs count="141">
    <xf numFmtId="0" fontId="0" fillId="0" borderId="0" xfId="0"/>
    <xf numFmtId="0" fontId="2" fillId="0" borderId="2" xfId="0" applyFont="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0" fontId="2" fillId="7" borderId="8" xfId="0"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5" fillId="0" borderId="0" xfId="0" applyFont="1" applyAlignment="1" applyProtection="1">
      <alignment horizontal="center" vertical="center" wrapText="1"/>
    </xf>
    <xf numFmtId="0" fontId="3" fillId="0" borderId="21" xfId="0" applyFont="1" applyBorder="1" applyAlignment="1" applyProtection="1">
      <alignment horizontal="center" vertical="center" wrapText="1"/>
    </xf>
    <xf numFmtId="0" fontId="2" fillId="17" borderId="24" xfId="0" applyFont="1" applyFill="1" applyBorder="1" applyAlignment="1" applyProtection="1">
      <alignment horizontal="center" vertical="center" textRotation="90" wrapText="1"/>
    </xf>
    <xf numFmtId="0" fontId="3" fillId="0" borderId="32" xfId="0" applyFont="1" applyBorder="1" applyAlignment="1" applyProtection="1">
      <alignment horizontal="center" vertical="center" wrapText="1"/>
    </xf>
    <xf numFmtId="0" fontId="3" fillId="9" borderId="11" xfId="0" applyFont="1" applyFill="1" applyBorder="1" applyAlignment="1" applyProtection="1">
      <alignment horizontal="center" vertical="center" wrapText="1"/>
    </xf>
    <xf numFmtId="0" fontId="3" fillId="10" borderId="12" xfId="0" applyFont="1" applyFill="1" applyBorder="1" applyAlignment="1" applyProtection="1">
      <alignment horizontal="center" vertical="center" wrapText="1"/>
    </xf>
    <xf numFmtId="0" fontId="3" fillId="0" borderId="0" xfId="0" applyFont="1" applyAlignment="1" applyProtection="1">
      <alignment horizontal="center" vertical="center" wrapText="1"/>
    </xf>
    <xf numFmtId="0" fontId="3" fillId="0" borderId="22" xfId="0" applyFont="1" applyBorder="1" applyAlignment="1" applyProtection="1">
      <alignment horizontal="center" vertical="center" wrapText="1"/>
    </xf>
    <xf numFmtId="0" fontId="2" fillId="18" borderId="25" xfId="0" applyFont="1" applyFill="1" applyBorder="1" applyAlignment="1" applyProtection="1">
      <alignment horizontal="center" vertical="center" textRotation="90" wrapText="1"/>
    </xf>
    <xf numFmtId="0" fontId="3" fillId="0" borderId="33" xfId="0" applyFont="1" applyBorder="1" applyAlignment="1" applyProtection="1">
      <alignment horizontal="center" vertical="center" wrapText="1"/>
    </xf>
    <xf numFmtId="0" fontId="2" fillId="4" borderId="5" xfId="0" applyFont="1" applyFill="1" applyBorder="1" applyAlignment="1" applyProtection="1">
      <alignment horizontal="left" vertical="center" wrapText="1"/>
    </xf>
    <xf numFmtId="0" fontId="3" fillId="8" borderId="9" xfId="0" applyFont="1" applyFill="1" applyBorder="1" applyAlignment="1" applyProtection="1">
      <alignment horizontal="center" vertical="center" wrapText="1"/>
    </xf>
    <xf numFmtId="0" fontId="4" fillId="0" borderId="0" xfId="0" applyFont="1" applyAlignment="1" applyProtection="1">
      <alignment horizontal="center" vertical="center" wrapText="1"/>
    </xf>
    <xf numFmtId="0" fontId="8" fillId="0" borderId="0" xfId="0" applyFont="1" applyAlignment="1" applyProtection="1">
      <alignment horizontal="center" vertical="center" wrapText="1"/>
    </xf>
    <xf numFmtId="0" fontId="7" fillId="0" borderId="0" xfId="0" applyFont="1" applyAlignment="1" applyProtection="1">
      <alignment horizontal="center" vertical="center" wrapText="1"/>
    </xf>
    <xf numFmtId="0" fontId="6" fillId="4" borderId="5" xfId="0" applyFont="1" applyFill="1" applyBorder="1" applyAlignment="1" applyProtection="1">
      <alignment horizontal="left" vertical="center" wrapText="1"/>
    </xf>
    <xf numFmtId="49" fontId="2" fillId="4" borderId="5" xfId="0" applyNumberFormat="1" applyFont="1" applyFill="1" applyBorder="1" applyAlignment="1" applyProtection="1">
      <alignment horizontal="left" vertical="center" wrapText="1"/>
    </xf>
    <xf numFmtId="0" fontId="9" fillId="0" borderId="0" xfId="0" applyFont="1" applyAlignment="1" applyProtection="1">
      <alignment horizontal="center" vertical="center" wrapText="1"/>
    </xf>
    <xf numFmtId="49" fontId="6" fillId="4" borderId="5" xfId="0" applyNumberFormat="1" applyFont="1" applyFill="1" applyBorder="1" applyAlignment="1" applyProtection="1">
      <alignment horizontal="left" vertical="center" wrapText="1"/>
    </xf>
    <xf numFmtId="0" fontId="7" fillId="8" borderId="9" xfId="0" applyFont="1" applyFill="1" applyBorder="1" applyAlignment="1" applyProtection="1">
      <alignment horizontal="center" vertical="center" wrapText="1"/>
    </xf>
    <xf numFmtId="0" fontId="3" fillId="0" borderId="34" xfId="0" applyFont="1" applyBorder="1" applyAlignment="1" applyProtection="1">
      <alignment horizontal="center" vertical="center" wrapText="1"/>
    </xf>
    <xf numFmtId="0" fontId="2" fillId="0" borderId="27" xfId="0" applyFont="1" applyBorder="1" applyAlignment="1" applyProtection="1">
      <alignment horizontal="center" vertical="center" wrapText="1"/>
    </xf>
    <xf numFmtId="0" fontId="2" fillId="0" borderId="29" xfId="0" applyFont="1" applyBorder="1" applyAlignment="1" applyProtection="1">
      <alignment horizontal="center" vertical="center" wrapText="1"/>
    </xf>
    <xf numFmtId="0" fontId="3" fillId="0" borderId="23" xfId="0" applyFont="1" applyBorder="1" applyAlignment="1" applyProtection="1">
      <alignment horizontal="center" vertical="center" wrapText="1"/>
    </xf>
    <xf numFmtId="0" fontId="2" fillId="19" borderId="26" xfId="0" applyFont="1" applyFill="1" applyBorder="1" applyAlignment="1" applyProtection="1">
      <alignment horizontal="center" vertical="center" textRotation="90" wrapText="1"/>
    </xf>
    <xf numFmtId="0" fontId="2" fillId="20" borderId="30" xfId="0" applyFont="1" applyFill="1" applyBorder="1" applyAlignment="1" applyProtection="1">
      <alignment horizontal="justify" vertical="center" wrapText="1"/>
    </xf>
    <xf numFmtId="0" fontId="2" fillId="21" borderId="31" xfId="0" applyFont="1" applyFill="1" applyBorder="1" applyAlignment="1" applyProtection="1">
      <alignment horizontal="justify" vertical="center" wrapText="1"/>
    </xf>
    <xf numFmtId="0" fontId="2" fillId="0" borderId="28"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2" fillId="4" borderId="45" xfId="0" applyFont="1" applyFill="1" applyBorder="1" applyAlignment="1" applyProtection="1">
      <alignment horizontal="left" vertical="center" wrapText="1"/>
    </xf>
    <xf numFmtId="0" fontId="2" fillId="18" borderId="33" xfId="0" applyFont="1" applyFill="1" applyBorder="1" applyAlignment="1" applyProtection="1">
      <alignment horizontal="center" vertical="center" textRotation="90" wrapText="1"/>
    </xf>
    <xf numFmtId="0" fontId="3" fillId="0" borderId="36" xfId="0" applyFont="1" applyBorder="1" applyAlignment="1" applyProtection="1">
      <alignment horizontal="center" vertical="center" wrapText="1"/>
    </xf>
    <xf numFmtId="0" fontId="6" fillId="4" borderId="35" xfId="0" applyFont="1" applyFill="1" applyBorder="1" applyAlignment="1" applyProtection="1">
      <alignment horizontal="left" vertical="center" wrapText="1"/>
    </xf>
    <xf numFmtId="0" fontId="7" fillId="8" borderId="40" xfId="0" applyFont="1" applyFill="1" applyBorder="1" applyAlignment="1" applyProtection="1">
      <alignment horizontal="center" vertical="center" wrapText="1"/>
    </xf>
    <xf numFmtId="0" fontId="3" fillId="9" borderId="47" xfId="0" applyFont="1" applyFill="1" applyBorder="1" applyAlignment="1" applyProtection="1">
      <alignment horizontal="center" vertical="center" wrapText="1"/>
    </xf>
    <xf numFmtId="0" fontId="3" fillId="10" borderId="48" xfId="0" applyFont="1" applyFill="1" applyBorder="1" applyAlignment="1" applyProtection="1">
      <alignment horizontal="center" vertical="center" wrapText="1"/>
    </xf>
    <xf numFmtId="49" fontId="6" fillId="4" borderId="45" xfId="0" applyNumberFormat="1" applyFont="1" applyFill="1" applyBorder="1" applyAlignment="1" applyProtection="1">
      <alignment horizontal="left" vertical="center" wrapText="1"/>
    </xf>
    <xf numFmtId="0" fontId="7" fillId="8" borderId="46" xfId="0" applyFont="1" applyFill="1" applyBorder="1" applyAlignment="1" applyProtection="1">
      <alignment horizontal="center" vertical="center" wrapText="1"/>
    </xf>
    <xf numFmtId="0" fontId="3" fillId="9" borderId="39" xfId="0" applyFont="1" applyFill="1" applyBorder="1" applyAlignment="1" applyProtection="1">
      <alignment horizontal="center" vertical="center" wrapText="1"/>
    </xf>
    <xf numFmtId="0" fontId="3" fillId="9" borderId="37" xfId="0" applyFont="1" applyFill="1" applyBorder="1" applyAlignment="1" applyProtection="1">
      <alignment horizontal="center" vertical="center" wrapText="1"/>
    </xf>
    <xf numFmtId="0" fontId="3" fillId="10" borderId="38" xfId="0" applyFont="1" applyFill="1" applyBorder="1" applyAlignment="1" applyProtection="1">
      <alignment horizontal="center" vertical="center" wrapText="1"/>
    </xf>
    <xf numFmtId="0" fontId="2" fillId="8" borderId="35" xfId="0" applyFont="1" applyFill="1" applyBorder="1" applyAlignment="1" applyProtection="1">
      <alignment horizontal="left" vertical="center" wrapText="1"/>
    </xf>
    <xf numFmtId="0" fontId="3" fillId="8" borderId="41" xfId="0" applyFont="1" applyFill="1" applyBorder="1" applyAlignment="1" applyProtection="1">
      <alignment horizontal="center" vertical="center" wrapText="1"/>
    </xf>
    <xf numFmtId="0" fontId="3" fillId="10" borderId="40" xfId="0" applyFont="1" applyFill="1" applyBorder="1" applyAlignment="1" applyProtection="1">
      <alignment horizontal="center" vertical="center" wrapText="1"/>
    </xf>
    <xf numFmtId="1" fontId="3" fillId="8" borderId="9" xfId="0" applyNumberFormat="1" applyFont="1" applyFill="1" applyBorder="1" applyAlignment="1" applyProtection="1">
      <alignment horizontal="center" vertical="center" wrapText="1"/>
    </xf>
    <xf numFmtId="1" fontId="7" fillId="8" borderId="9" xfId="0" applyNumberFormat="1" applyFont="1" applyFill="1" applyBorder="1" applyAlignment="1" applyProtection="1">
      <alignment horizontal="center" vertical="center" wrapText="1"/>
    </xf>
    <xf numFmtId="0" fontId="7" fillId="9" borderId="11" xfId="0" applyFont="1" applyFill="1" applyBorder="1" applyAlignment="1" applyProtection="1">
      <alignment horizontal="center" vertical="center" wrapText="1"/>
    </xf>
    <xf numFmtId="0" fontId="7" fillId="10" borderId="12" xfId="0" applyFont="1" applyFill="1" applyBorder="1" applyAlignment="1" applyProtection="1">
      <alignment horizontal="center" vertical="center" wrapText="1"/>
    </xf>
    <xf numFmtId="0" fontId="6" fillId="8" borderId="35" xfId="0" applyFont="1" applyFill="1" applyBorder="1" applyAlignment="1" applyProtection="1">
      <alignment horizontal="left" vertical="center" wrapText="1"/>
    </xf>
    <xf numFmtId="1" fontId="2" fillId="0" borderId="29" xfId="0" applyNumberFormat="1" applyFont="1" applyBorder="1" applyAlignment="1" applyProtection="1">
      <alignment horizontal="center" vertical="center" wrapText="1"/>
    </xf>
    <xf numFmtId="0" fontId="3" fillId="9" borderId="35" xfId="0" applyFont="1" applyFill="1" applyBorder="1" applyAlignment="1" applyProtection="1">
      <alignment horizontal="center" vertical="center" wrapText="1"/>
    </xf>
    <xf numFmtId="0" fontId="3" fillId="10" borderId="41" xfId="0" applyFont="1" applyFill="1" applyBorder="1" applyAlignment="1" applyProtection="1">
      <alignment horizontal="center" vertical="center" wrapText="1"/>
    </xf>
    <xf numFmtId="0" fontId="2" fillId="4" borderId="42" xfId="0" applyFont="1" applyFill="1" applyBorder="1" applyAlignment="1" applyProtection="1">
      <alignment horizontal="left" vertical="center" wrapText="1"/>
    </xf>
    <xf numFmtId="0" fontId="3" fillId="8" borderId="43" xfId="0" applyFont="1" applyFill="1" applyBorder="1" applyAlignment="1" applyProtection="1">
      <alignment horizontal="center" vertical="center" wrapText="1"/>
    </xf>
    <xf numFmtId="0" fontId="7" fillId="8" borderId="41" xfId="0" applyFont="1" applyFill="1" applyBorder="1" applyAlignment="1" applyProtection="1">
      <alignment horizontal="center" vertical="center" wrapText="1"/>
    </xf>
    <xf numFmtId="0" fontId="7" fillId="9" borderId="12" xfId="0" applyFont="1" applyFill="1" applyBorder="1" applyAlignment="1" applyProtection="1">
      <alignment horizontal="center" vertical="center" wrapText="1"/>
    </xf>
    <xf numFmtId="0" fontId="3" fillId="9" borderId="12" xfId="0" applyFont="1" applyFill="1" applyBorder="1" applyAlignment="1" applyProtection="1">
      <alignment horizontal="center" vertical="center" wrapText="1"/>
    </xf>
    <xf numFmtId="49" fontId="2" fillId="4" borderId="45" xfId="0" applyNumberFormat="1" applyFont="1" applyFill="1" applyBorder="1" applyAlignment="1" applyProtection="1">
      <alignment horizontal="left" vertical="center" wrapText="1"/>
    </xf>
    <xf numFmtId="0" fontId="3" fillId="8" borderId="46" xfId="0" applyFont="1" applyFill="1" applyBorder="1" applyAlignment="1" applyProtection="1">
      <alignment horizontal="center" vertical="center" wrapText="1"/>
    </xf>
    <xf numFmtId="49" fontId="6" fillId="4" borderId="35" xfId="0" applyNumberFormat="1" applyFont="1" applyFill="1" applyBorder="1" applyAlignment="1" applyProtection="1">
      <alignment horizontal="left" vertical="center" wrapText="1"/>
    </xf>
    <xf numFmtId="0" fontId="7" fillId="8" borderId="35" xfId="0" applyFont="1" applyFill="1" applyBorder="1" applyAlignment="1" applyProtection="1">
      <alignment horizontal="center" vertical="center" wrapText="1"/>
    </xf>
    <xf numFmtId="0" fontId="6" fillId="4" borderId="45" xfId="0" applyFont="1" applyFill="1" applyBorder="1" applyAlignment="1" applyProtection="1">
      <alignment horizontal="left" vertical="center" wrapText="1"/>
    </xf>
    <xf numFmtId="0" fontId="4" fillId="0" borderId="49" xfId="0" applyFont="1" applyBorder="1" applyAlignment="1" applyProtection="1">
      <alignment horizontal="center" vertical="center" wrapText="1"/>
    </xf>
    <xf numFmtId="0" fontId="3" fillId="0" borderId="44"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7" fillId="9" borderId="39" xfId="0" applyFont="1" applyFill="1" applyBorder="1" applyAlignment="1" applyProtection="1">
      <alignment horizontal="center" vertical="center" wrapText="1"/>
    </xf>
    <xf numFmtId="0" fontId="3" fillId="0" borderId="28" xfId="0" applyFont="1" applyBorder="1" applyAlignment="1" applyProtection="1">
      <alignment horizontal="center" vertical="center" wrapText="1"/>
    </xf>
    <xf numFmtId="0" fontId="2" fillId="11" borderId="14" xfId="0" applyFont="1" applyFill="1" applyBorder="1" applyAlignment="1" applyProtection="1">
      <alignment horizontal="right" vertical="center" wrapText="1"/>
    </xf>
    <xf numFmtId="0" fontId="2" fillId="12" borderId="15" xfId="0" applyFont="1" applyFill="1" applyBorder="1" applyAlignment="1" applyProtection="1">
      <alignment horizontal="right" vertical="center" wrapText="1"/>
    </xf>
    <xf numFmtId="0" fontId="2" fillId="13" borderId="16" xfId="0" applyFont="1" applyFill="1" applyBorder="1" applyAlignment="1" applyProtection="1">
      <alignment horizontal="right" vertical="center" wrapText="1"/>
    </xf>
    <xf numFmtId="1" fontId="2" fillId="0" borderId="17" xfId="0" applyNumberFormat="1" applyFont="1" applyBorder="1" applyAlignment="1" applyProtection="1">
      <alignment horizontal="center" vertical="center" wrapText="1"/>
    </xf>
    <xf numFmtId="0" fontId="2" fillId="0" borderId="30" xfId="0" applyFont="1" applyBorder="1" applyAlignment="1" applyProtection="1">
      <alignment horizontal="center" vertical="center" wrapText="1"/>
    </xf>
    <xf numFmtId="0" fontId="2" fillId="0" borderId="31" xfId="0" applyFont="1" applyBorder="1" applyAlignment="1" applyProtection="1">
      <alignment horizontal="center" vertical="center" wrapText="1"/>
    </xf>
    <xf numFmtId="0" fontId="2" fillId="14" borderId="18" xfId="0" applyFont="1" applyFill="1" applyBorder="1" applyAlignment="1" applyProtection="1">
      <alignment horizontal="center" vertical="center" wrapText="1"/>
    </xf>
    <xf numFmtId="0" fontId="2" fillId="15" borderId="19" xfId="0" applyFont="1" applyFill="1" applyBorder="1" applyAlignment="1" applyProtection="1">
      <alignment horizontal="center" vertical="center" wrapText="1"/>
    </xf>
    <xf numFmtId="0" fontId="2" fillId="14" borderId="18" xfId="0" applyFont="1" applyFill="1" applyBorder="1" applyAlignment="1" applyProtection="1">
      <alignment horizontal="justify" vertical="center" wrapText="1"/>
    </xf>
    <xf numFmtId="0" fontId="2" fillId="16" borderId="20" xfId="0" applyFont="1" applyFill="1" applyBorder="1" applyAlignment="1" applyProtection="1">
      <alignment horizontal="justify" vertical="center" wrapText="1"/>
    </xf>
    <xf numFmtId="0" fontId="2" fillId="15" borderId="19" xfId="0" applyFont="1" applyFill="1" applyBorder="1" applyAlignment="1" applyProtection="1">
      <alignment horizontal="justify" vertical="center" wrapText="1"/>
    </xf>
    <xf numFmtId="0" fontId="2" fillId="14" borderId="18" xfId="0" applyFont="1" applyFill="1" applyBorder="1" applyAlignment="1" applyProtection="1">
      <alignment horizontal="center" vertical="center" wrapText="1"/>
    </xf>
    <xf numFmtId="0" fontId="2" fillId="5" borderId="6" xfId="0" applyFont="1" applyFill="1" applyBorder="1" applyAlignment="1" applyProtection="1">
      <alignment horizontal="center" vertical="center" wrapText="1"/>
    </xf>
    <xf numFmtId="0" fontId="6" fillId="14" borderId="18" xfId="0" applyFont="1" applyFill="1" applyBorder="1" applyAlignment="1" applyProtection="1">
      <alignment horizontal="justify" vertical="center" wrapText="1"/>
    </xf>
    <xf numFmtId="0" fontId="6" fillId="16" borderId="20" xfId="0" applyFont="1" applyFill="1" applyBorder="1" applyAlignment="1" applyProtection="1">
      <alignment horizontal="justify" vertical="center" wrapText="1"/>
    </xf>
    <xf numFmtId="0" fontId="6" fillId="15" borderId="19" xfId="0" applyFont="1" applyFill="1" applyBorder="1" applyAlignment="1" applyProtection="1">
      <alignment horizontal="justify" vertical="center" wrapText="1"/>
    </xf>
    <xf numFmtId="0" fontId="2" fillId="6" borderId="7" xfId="0" applyFont="1" applyFill="1" applyBorder="1" applyAlignment="1" applyProtection="1">
      <alignment horizontal="center" vertical="center" wrapText="1"/>
    </xf>
    <xf numFmtId="0" fontId="11" fillId="0" borderId="0" xfId="1" applyFont="1" applyAlignment="1">
      <alignment horizontal="center" vertical="center" wrapText="1"/>
    </xf>
    <xf numFmtId="0" fontId="12" fillId="0" borderId="0" xfId="1" applyFont="1" applyAlignment="1">
      <alignment horizontal="center" vertical="center" wrapText="1"/>
    </xf>
    <xf numFmtId="0" fontId="12" fillId="22" borderId="50" xfId="1" applyFont="1" applyFill="1" applyBorder="1" applyAlignment="1">
      <alignment horizontal="center" vertical="center" wrapText="1"/>
    </xf>
    <xf numFmtId="0" fontId="12" fillId="22" borderId="51" xfId="1" applyFont="1" applyFill="1" applyBorder="1" applyAlignment="1">
      <alignment horizontal="center" vertical="center" wrapText="1"/>
    </xf>
    <xf numFmtId="0" fontId="12" fillId="22" borderId="52" xfId="1" applyFont="1" applyFill="1" applyBorder="1" applyAlignment="1">
      <alignment horizontal="justify" vertical="center" wrapText="1"/>
    </xf>
    <xf numFmtId="0" fontId="12" fillId="22" borderId="53" xfId="1" applyFont="1" applyFill="1" applyBorder="1" applyAlignment="1">
      <alignment horizontal="justify" vertical="center" wrapText="1"/>
    </xf>
    <xf numFmtId="0" fontId="12" fillId="22" borderId="54" xfId="1" applyFont="1" applyFill="1" applyBorder="1" applyAlignment="1">
      <alignment horizontal="justify" vertical="center" wrapText="1"/>
    </xf>
    <xf numFmtId="0" fontId="12" fillId="22" borderId="52" xfId="1" applyFont="1" applyFill="1" applyBorder="1" applyAlignment="1">
      <alignment horizontal="center" vertical="center" wrapText="1"/>
    </xf>
    <xf numFmtId="0" fontId="12" fillId="22" borderId="54" xfId="1" applyFont="1" applyFill="1" applyBorder="1" applyAlignment="1">
      <alignment horizontal="center" vertical="center" wrapText="1"/>
    </xf>
    <xf numFmtId="0" fontId="12" fillId="22" borderId="55" xfId="1" applyFont="1" applyFill="1" applyBorder="1" applyAlignment="1">
      <alignment horizontal="center" vertical="center" wrapText="1"/>
    </xf>
    <xf numFmtId="0" fontId="12" fillId="22" borderId="56" xfId="1" applyFont="1" applyFill="1" applyBorder="1" applyAlignment="1">
      <alignment horizontal="center" vertical="center" wrapText="1"/>
    </xf>
    <xf numFmtId="0" fontId="4" fillId="0" borderId="0" xfId="1" applyFont="1" applyAlignment="1">
      <alignment horizontal="center" vertical="center" wrapText="1"/>
    </xf>
    <xf numFmtId="0" fontId="12" fillId="0" borderId="57" xfId="1" applyFont="1" applyBorder="1" applyAlignment="1">
      <alignment horizontal="center" vertical="center" wrapText="1"/>
    </xf>
    <xf numFmtId="0" fontId="12" fillId="0" borderId="53" xfId="1" applyFont="1" applyBorder="1" applyAlignment="1">
      <alignment horizontal="center" vertical="center" wrapText="1"/>
    </xf>
    <xf numFmtId="0" fontId="12" fillId="0" borderId="58" xfId="1" applyFont="1" applyBorder="1" applyAlignment="1">
      <alignment horizontal="center" vertical="center" wrapText="1"/>
    </xf>
    <xf numFmtId="0" fontId="12" fillId="23" borderId="57" xfId="1" applyFont="1" applyFill="1" applyBorder="1" applyAlignment="1">
      <alignment horizontal="right" vertical="center" wrapText="1"/>
    </xf>
    <xf numFmtId="0" fontId="12" fillId="23" borderId="53" xfId="1" applyFont="1" applyFill="1" applyBorder="1" applyAlignment="1">
      <alignment horizontal="right" vertical="center" wrapText="1"/>
    </xf>
    <xf numFmtId="0" fontId="12" fillId="23" borderId="58" xfId="1" applyFont="1" applyFill="1" applyBorder="1" applyAlignment="1">
      <alignment horizontal="right" vertical="center" wrapText="1"/>
    </xf>
    <xf numFmtId="0" fontId="12" fillId="0" borderId="59" xfId="1" applyFont="1" applyBorder="1" applyAlignment="1">
      <alignment horizontal="center" vertical="center" wrapText="1"/>
    </xf>
    <xf numFmtId="0" fontId="12" fillId="0" borderId="60" xfId="1" applyFont="1" applyBorder="1" applyAlignment="1">
      <alignment horizontal="center" vertical="center" wrapText="1"/>
    </xf>
    <xf numFmtId="0" fontId="12" fillId="24" borderId="57" xfId="1" applyFont="1" applyFill="1" applyBorder="1" applyAlignment="1">
      <alignment horizontal="justify" vertical="center" wrapText="1"/>
    </xf>
    <xf numFmtId="0" fontId="12" fillId="24" borderId="53" xfId="1" applyFont="1" applyFill="1" applyBorder="1" applyAlignment="1">
      <alignment horizontal="justify" vertical="center" wrapText="1"/>
    </xf>
    <xf numFmtId="0" fontId="12" fillId="25" borderId="61" xfId="1" applyFont="1" applyFill="1" applyBorder="1" applyAlignment="1">
      <alignment horizontal="center" vertical="center" textRotation="90" wrapText="1"/>
    </xf>
    <xf numFmtId="0" fontId="11" fillId="0" borderId="62" xfId="1" applyFont="1" applyBorder="1" applyAlignment="1">
      <alignment horizontal="center" vertical="center" wrapText="1"/>
    </xf>
    <xf numFmtId="0" fontId="12" fillId="0" borderId="63" xfId="1" applyFont="1" applyBorder="1" applyAlignment="1">
      <alignment horizontal="center" vertical="center" wrapText="1"/>
    </xf>
    <xf numFmtId="0" fontId="12" fillId="0" borderId="64" xfId="1" applyFont="1" applyBorder="1" applyAlignment="1">
      <alignment horizontal="center" vertical="center" wrapText="1"/>
    </xf>
    <xf numFmtId="0" fontId="11" fillId="0" borderId="61" xfId="1" applyFont="1" applyBorder="1" applyAlignment="1">
      <alignment horizontal="center" vertical="center" wrapText="1"/>
    </xf>
    <xf numFmtId="0" fontId="12" fillId="25" borderId="65" xfId="1" applyFont="1" applyFill="1" applyBorder="1" applyAlignment="1">
      <alignment horizontal="center" vertical="center" textRotation="90" wrapText="1"/>
    </xf>
    <xf numFmtId="0" fontId="11" fillId="0" borderId="66" xfId="1" applyFont="1" applyBorder="1" applyAlignment="1">
      <alignment horizontal="center" vertical="center" wrapText="1"/>
    </xf>
    <xf numFmtId="0" fontId="11" fillId="26" borderId="41" xfId="1" applyFont="1" applyFill="1" applyBorder="1" applyAlignment="1">
      <alignment horizontal="center" vertical="center" wrapText="1"/>
    </xf>
    <xf numFmtId="0" fontId="12" fillId="26" borderId="35" xfId="1" applyFont="1" applyFill="1" applyBorder="1" applyAlignment="1">
      <alignment horizontal="left" vertical="center" wrapText="1"/>
    </xf>
    <xf numFmtId="0" fontId="11" fillId="0" borderId="65" xfId="1" applyFont="1" applyBorder="1" applyAlignment="1">
      <alignment horizontal="center" vertical="center" wrapText="1"/>
    </xf>
    <xf numFmtId="0" fontId="11" fillId="23" borderId="67" xfId="1" applyFont="1" applyFill="1" applyBorder="1" applyAlignment="1">
      <alignment horizontal="center" vertical="center" wrapText="1"/>
    </xf>
    <xf numFmtId="0" fontId="11" fillId="23" borderId="68" xfId="1" applyFont="1" applyFill="1" applyBorder="1" applyAlignment="1">
      <alignment horizontal="center" vertical="center" wrapText="1"/>
    </xf>
    <xf numFmtId="0" fontId="11" fillId="0" borderId="69" xfId="1" applyFont="1" applyBorder="1" applyAlignment="1">
      <alignment horizontal="center" vertical="center" wrapText="1"/>
    </xf>
    <xf numFmtId="0" fontId="12" fillId="25" borderId="69" xfId="1" applyFont="1" applyFill="1" applyBorder="1" applyAlignment="1">
      <alignment horizontal="center" vertical="center" textRotation="90" wrapText="1"/>
    </xf>
    <xf numFmtId="0" fontId="11" fillId="0" borderId="70" xfId="1" applyFont="1" applyBorder="1" applyAlignment="1">
      <alignment horizontal="center" vertical="center" wrapText="1"/>
    </xf>
    <xf numFmtId="0" fontId="11" fillId="23" borderId="0" xfId="1" applyFont="1" applyFill="1" applyAlignment="1">
      <alignment horizontal="center" vertical="center" wrapText="1"/>
    </xf>
    <xf numFmtId="0" fontId="11" fillId="27" borderId="41" xfId="1" applyFont="1" applyFill="1" applyBorder="1" applyAlignment="1">
      <alignment horizontal="center" vertical="center" wrapText="1"/>
    </xf>
    <xf numFmtId="0" fontId="12" fillId="27" borderId="35" xfId="1" applyFont="1" applyFill="1" applyBorder="1" applyAlignment="1">
      <alignment horizontal="left" vertical="center" wrapText="1"/>
    </xf>
    <xf numFmtId="0" fontId="7" fillId="0" borderId="61" xfId="1" applyFont="1" applyBorder="1" applyAlignment="1">
      <alignment horizontal="center" vertical="center" wrapText="1"/>
    </xf>
    <xf numFmtId="0" fontId="7" fillId="0" borderId="65" xfId="1" applyFont="1" applyBorder="1" applyAlignment="1">
      <alignment horizontal="center" vertical="center" wrapText="1"/>
    </xf>
    <xf numFmtId="0" fontId="7" fillId="0" borderId="69" xfId="1" applyFont="1" applyBorder="1" applyAlignment="1">
      <alignment horizontal="center" vertical="center" wrapText="1"/>
    </xf>
    <xf numFmtId="0" fontId="12" fillId="24" borderId="54" xfId="1" applyFont="1" applyFill="1" applyBorder="1" applyAlignment="1">
      <alignment horizontal="justify" vertical="center" wrapText="1"/>
    </xf>
    <xf numFmtId="0" fontId="12" fillId="26" borderId="50" xfId="1" applyFont="1" applyFill="1" applyBorder="1" applyAlignment="1">
      <alignment horizontal="center" vertical="center" wrapText="1"/>
    </xf>
    <xf numFmtId="0" fontId="12" fillId="26" borderId="51" xfId="1" applyFont="1" applyFill="1" applyBorder="1" applyAlignment="1">
      <alignment horizontal="center" vertical="center" wrapText="1"/>
    </xf>
    <xf numFmtId="0" fontId="12" fillId="0" borderId="51" xfId="1" applyFont="1" applyBorder="1" applyAlignment="1">
      <alignment horizontal="center" vertical="center" wrapText="1"/>
    </xf>
    <xf numFmtId="0" fontId="12" fillId="25" borderId="51" xfId="1" applyFont="1" applyFill="1" applyBorder="1" applyAlignment="1">
      <alignment horizontal="center" vertical="center" wrapText="1"/>
    </xf>
    <xf numFmtId="0" fontId="12" fillId="0" borderId="71" xfId="1" applyFont="1" applyBorder="1" applyAlignment="1">
      <alignment horizontal="center" vertical="center" wrapText="1"/>
    </xf>
  </cellXfs>
  <cellStyles count="2">
    <cellStyle name="Normál" xfId="0" builtinId="0" customBuiltin="1"/>
    <cellStyle name="Normál 2" xfId="1" xr:uid="{0E594BF5-F4E0-43A3-B45E-F9C810AD57C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Aptos Narrow"/>
        <a:ea typeface="SimSun"/>
        <a:cs typeface="Times New Roma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prstTxWarp prst="textNoShape">
          <a:avLst/>
        </a:prstTxWarp>
        <a:noAutofit/>
      </a:bodyPr>
      <a:lstStyle>
        <a:defPPr>
          <a:defRPr/>
        </a:defPPr>
      </a:lstStyle>
      <a:style>
        <a:lnRef idx="0">
          <a:schemeClr val="accent1"/>
        </a:lnRef>
        <a:fillRef idx="0">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D96F9-41E2-4FB5-B67E-781ADD6F6F95}">
  <dimension ref="A1:M264"/>
  <sheetViews>
    <sheetView zoomScale="90" zoomScaleNormal="90" workbookViewId="0">
      <pane ySplit="1" topLeftCell="A2" activePane="bottomLeft" state="frozen"/>
      <selection pane="bottomLeft" activeCell="K13" sqref="K13"/>
    </sheetView>
  </sheetViews>
  <sheetFormatPr defaultColWidth="9.140625" defaultRowHeight="15.75" x14ac:dyDescent="0.25"/>
  <cols>
    <col min="1" max="1" width="12" style="92" customWidth="1"/>
    <col min="2" max="2" width="21.5703125" style="93" customWidth="1"/>
    <col min="3" max="3" width="23" style="92" customWidth="1"/>
    <col min="4" max="4" width="28.7109375" style="92" customWidth="1"/>
    <col min="5" max="5" width="24.5703125" style="92" customWidth="1"/>
    <col min="6" max="6" width="28" style="92" customWidth="1"/>
    <col min="7" max="7" width="24" style="92" customWidth="1"/>
    <col min="8" max="8" width="23.140625" style="92" customWidth="1"/>
    <col min="9" max="9" width="25.140625" style="92" customWidth="1"/>
    <col min="10" max="10" width="16.28515625" style="92" customWidth="1"/>
    <col min="11" max="11" width="11.28515625" style="92" customWidth="1"/>
    <col min="12" max="12" width="25.140625" style="92" customWidth="1"/>
    <col min="13" max="16384" width="9.140625" style="92"/>
  </cols>
  <sheetData>
    <row r="1" spans="1:13" s="93" customFormat="1" ht="48" thickBot="1" x14ac:dyDescent="0.3">
      <c r="A1" s="140" t="s">
        <v>0</v>
      </c>
      <c r="B1" s="139" t="s">
        <v>1</v>
      </c>
      <c r="C1" s="138" t="s">
        <v>2</v>
      </c>
      <c r="D1" s="138" t="s">
        <v>3</v>
      </c>
      <c r="E1" s="138" t="s">
        <v>4</v>
      </c>
      <c r="F1" s="138" t="s">
        <v>5</v>
      </c>
      <c r="G1" s="137" t="s">
        <v>6</v>
      </c>
      <c r="H1" s="136" t="s">
        <v>7</v>
      </c>
      <c r="I1" s="92"/>
      <c r="J1" s="92"/>
      <c r="K1" s="92"/>
      <c r="L1" s="92"/>
      <c r="M1" s="92"/>
    </row>
    <row r="2" spans="1:13" x14ac:dyDescent="0.25">
      <c r="A2" s="128">
        <v>1</v>
      </c>
      <c r="B2" s="127" t="s">
        <v>289</v>
      </c>
      <c r="C2" s="126" t="s">
        <v>413</v>
      </c>
      <c r="D2" s="126" t="s">
        <v>412</v>
      </c>
      <c r="E2" s="126" t="s">
        <v>411</v>
      </c>
      <c r="F2" s="126" t="s">
        <v>410</v>
      </c>
      <c r="G2" s="125" t="s">
        <v>174</v>
      </c>
      <c r="H2" s="124"/>
    </row>
    <row r="3" spans="1:13" ht="32.25" thickBot="1" x14ac:dyDescent="0.3">
      <c r="A3" s="120"/>
      <c r="B3" s="119"/>
      <c r="C3" s="123"/>
      <c r="D3" s="123"/>
      <c r="E3" s="123"/>
      <c r="F3" s="123"/>
      <c r="G3" s="122" t="s">
        <v>284</v>
      </c>
      <c r="H3" s="121">
        <v>3</v>
      </c>
      <c r="K3" s="103"/>
    </row>
    <row r="4" spans="1:13" x14ac:dyDescent="0.25">
      <c r="A4" s="120"/>
      <c r="B4" s="119"/>
      <c r="C4" s="123"/>
      <c r="D4" s="123"/>
      <c r="E4" s="123"/>
      <c r="F4" s="123"/>
      <c r="G4" s="125" t="s">
        <v>172</v>
      </c>
      <c r="H4" s="124"/>
    </row>
    <row r="5" spans="1:13" ht="47.25" x14ac:dyDescent="0.25">
      <c r="A5" s="120"/>
      <c r="B5" s="119"/>
      <c r="C5" s="123"/>
      <c r="D5" s="123"/>
      <c r="E5" s="123"/>
      <c r="F5" s="123"/>
      <c r="G5" s="122" t="s">
        <v>282</v>
      </c>
      <c r="H5" s="121">
        <v>2</v>
      </c>
      <c r="K5" s="103"/>
    </row>
    <row r="6" spans="1:13" ht="16.5" thickBot="1" x14ac:dyDescent="0.3">
      <c r="A6" s="120"/>
      <c r="B6" s="119"/>
      <c r="C6" s="118"/>
      <c r="D6" s="118"/>
      <c r="E6" s="118"/>
      <c r="F6" s="118"/>
      <c r="G6" s="117" t="s">
        <v>44</v>
      </c>
      <c r="H6" s="116">
        <f>SUM(H5,H3)</f>
        <v>5</v>
      </c>
    </row>
    <row r="7" spans="1:13" ht="150" customHeight="1" thickBot="1" x14ac:dyDescent="0.3">
      <c r="A7" s="115"/>
      <c r="B7" s="114"/>
      <c r="C7" s="113" t="s">
        <v>409</v>
      </c>
      <c r="D7" s="113"/>
      <c r="E7" s="113"/>
      <c r="F7" s="112"/>
      <c r="G7" s="111"/>
      <c r="H7" s="110"/>
    </row>
    <row r="8" spans="1:13" x14ac:dyDescent="0.25">
      <c r="A8" s="128">
        <v>2</v>
      </c>
      <c r="B8" s="127" t="s">
        <v>250</v>
      </c>
      <c r="C8" s="126" t="s">
        <v>408</v>
      </c>
      <c r="D8" s="126" t="s">
        <v>407</v>
      </c>
      <c r="E8" s="126" t="s">
        <v>406</v>
      </c>
      <c r="F8" s="126" t="s">
        <v>405</v>
      </c>
      <c r="G8" s="125" t="s">
        <v>245</v>
      </c>
      <c r="H8" s="124"/>
    </row>
    <row r="9" spans="1:13" ht="32.25" thickBot="1" x14ac:dyDescent="0.3">
      <c r="A9" s="120"/>
      <c r="B9" s="119"/>
      <c r="C9" s="123"/>
      <c r="D9" s="123"/>
      <c r="E9" s="123"/>
      <c r="F9" s="123"/>
      <c r="G9" s="122" t="s">
        <v>242</v>
      </c>
      <c r="H9" s="121">
        <v>1</v>
      </c>
      <c r="K9" s="103"/>
    </row>
    <row r="10" spans="1:13" x14ac:dyDescent="0.25">
      <c r="A10" s="120"/>
      <c r="B10" s="119"/>
      <c r="C10" s="123"/>
      <c r="D10" s="123"/>
      <c r="E10" s="123"/>
      <c r="F10" s="123"/>
      <c r="G10" s="125" t="s">
        <v>174</v>
      </c>
      <c r="H10" s="124"/>
    </row>
    <row r="11" spans="1:13" ht="32.25" thickBot="1" x14ac:dyDescent="0.3">
      <c r="A11" s="120"/>
      <c r="B11" s="119"/>
      <c r="C11" s="123"/>
      <c r="D11" s="123"/>
      <c r="E11" s="123"/>
      <c r="F11" s="123"/>
      <c r="G11" s="122" t="s">
        <v>173</v>
      </c>
      <c r="H11" s="121">
        <v>2</v>
      </c>
      <c r="K11" s="103"/>
    </row>
    <row r="12" spans="1:13" x14ac:dyDescent="0.25">
      <c r="A12" s="120"/>
      <c r="B12" s="119"/>
      <c r="C12" s="123"/>
      <c r="D12" s="123"/>
      <c r="E12" s="123"/>
      <c r="F12" s="123"/>
      <c r="G12" s="125" t="s">
        <v>172</v>
      </c>
      <c r="H12" s="124"/>
    </row>
    <row r="13" spans="1:13" ht="47.25" x14ac:dyDescent="0.25">
      <c r="A13" s="120"/>
      <c r="B13" s="119"/>
      <c r="C13" s="123"/>
      <c r="D13" s="123"/>
      <c r="E13" s="123"/>
      <c r="F13" s="123"/>
      <c r="G13" s="122" t="s">
        <v>171</v>
      </c>
      <c r="H13" s="121">
        <v>1</v>
      </c>
      <c r="K13" s="103"/>
    </row>
    <row r="14" spans="1:13" ht="147" customHeight="1" thickBot="1" x14ac:dyDescent="0.3">
      <c r="A14" s="120"/>
      <c r="B14" s="119"/>
      <c r="C14" s="118"/>
      <c r="D14" s="118"/>
      <c r="E14" s="118"/>
      <c r="F14" s="118"/>
      <c r="G14" s="117" t="s">
        <v>44</v>
      </c>
      <c r="H14" s="116">
        <f>SUM(H13,H11,H9)</f>
        <v>4</v>
      </c>
    </row>
    <row r="15" spans="1:13" ht="150" customHeight="1" thickBot="1" x14ac:dyDescent="0.3">
      <c r="A15" s="115"/>
      <c r="B15" s="114"/>
      <c r="C15" s="135" t="s">
        <v>404</v>
      </c>
      <c r="D15" s="113"/>
      <c r="E15" s="113"/>
      <c r="F15" s="112"/>
      <c r="G15" s="111"/>
      <c r="H15" s="110"/>
    </row>
    <row r="16" spans="1:13" x14ac:dyDescent="0.25">
      <c r="A16" s="128">
        <v>3</v>
      </c>
      <c r="B16" s="127" t="s">
        <v>250</v>
      </c>
      <c r="C16" s="126" t="s">
        <v>403</v>
      </c>
      <c r="D16" s="126" t="s">
        <v>402</v>
      </c>
      <c r="E16" s="126" t="s">
        <v>401</v>
      </c>
      <c r="F16" s="126" t="s">
        <v>400</v>
      </c>
      <c r="G16" s="125" t="s">
        <v>199</v>
      </c>
      <c r="H16" s="124"/>
    </row>
    <row r="17" spans="1:11" ht="31.5" x14ac:dyDescent="0.25">
      <c r="A17" s="120"/>
      <c r="B17" s="119"/>
      <c r="C17" s="123"/>
      <c r="D17" s="123"/>
      <c r="E17" s="123"/>
      <c r="F17" s="123"/>
      <c r="G17" s="122" t="s">
        <v>198</v>
      </c>
      <c r="H17" s="121">
        <v>1</v>
      </c>
    </row>
    <row r="18" spans="1:11" ht="31.5" x14ac:dyDescent="0.25">
      <c r="A18" s="120"/>
      <c r="B18" s="119"/>
      <c r="C18" s="123"/>
      <c r="D18" s="123"/>
      <c r="E18" s="123"/>
      <c r="F18" s="123"/>
      <c r="G18" s="122" t="s">
        <v>221</v>
      </c>
      <c r="H18" s="121">
        <v>1</v>
      </c>
      <c r="K18" s="103"/>
    </row>
    <row r="19" spans="1:11" ht="141" customHeight="1" thickBot="1" x14ac:dyDescent="0.3">
      <c r="A19" s="120"/>
      <c r="B19" s="119"/>
      <c r="C19" s="118"/>
      <c r="D19" s="118"/>
      <c r="E19" s="118"/>
      <c r="F19" s="118"/>
      <c r="G19" s="117" t="s">
        <v>44</v>
      </c>
      <c r="H19" s="116">
        <f>SUM(H17:H18)</f>
        <v>2</v>
      </c>
    </row>
    <row r="20" spans="1:11" ht="150" customHeight="1" thickBot="1" x14ac:dyDescent="0.3">
      <c r="A20" s="115"/>
      <c r="B20" s="114"/>
      <c r="C20" s="113" t="s">
        <v>399</v>
      </c>
      <c r="D20" s="113"/>
      <c r="E20" s="113"/>
      <c r="F20" s="112"/>
      <c r="G20" s="111"/>
      <c r="H20" s="110"/>
    </row>
    <row r="21" spans="1:11" x14ac:dyDescent="0.25">
      <c r="A21" s="128">
        <v>4</v>
      </c>
      <c r="B21" s="127" t="s">
        <v>250</v>
      </c>
      <c r="C21" s="126" t="s">
        <v>398</v>
      </c>
      <c r="D21" s="126" t="s">
        <v>397</v>
      </c>
      <c r="E21" s="126" t="s">
        <v>396</v>
      </c>
      <c r="F21" s="126" t="s">
        <v>395</v>
      </c>
      <c r="G21" s="125" t="s">
        <v>394</v>
      </c>
      <c r="H21" s="124"/>
    </row>
    <row r="22" spans="1:11" ht="31.5" x14ac:dyDescent="0.25">
      <c r="A22" s="120"/>
      <c r="B22" s="119"/>
      <c r="C22" s="123"/>
      <c r="D22" s="123"/>
      <c r="E22" s="123"/>
      <c r="F22" s="123"/>
      <c r="G22" s="122" t="s">
        <v>393</v>
      </c>
      <c r="H22" s="121">
        <v>3</v>
      </c>
    </row>
    <row r="23" spans="1:11" x14ac:dyDescent="0.25">
      <c r="A23" s="120"/>
      <c r="B23" s="119"/>
      <c r="C23" s="123"/>
      <c r="D23" s="123"/>
      <c r="E23" s="123"/>
      <c r="F23" s="123"/>
      <c r="G23" s="122" t="s">
        <v>129</v>
      </c>
      <c r="H23" s="121">
        <v>3</v>
      </c>
    </row>
    <row r="24" spans="1:11" ht="32.25" thickBot="1" x14ac:dyDescent="0.3">
      <c r="A24" s="120"/>
      <c r="B24" s="119"/>
      <c r="C24" s="123"/>
      <c r="D24" s="123"/>
      <c r="E24" s="123"/>
      <c r="F24" s="123"/>
      <c r="G24" s="122" t="s">
        <v>392</v>
      </c>
      <c r="H24" s="121">
        <v>3</v>
      </c>
    </row>
    <row r="25" spans="1:11" x14ac:dyDescent="0.25">
      <c r="A25" s="120"/>
      <c r="B25" s="119"/>
      <c r="C25" s="123"/>
      <c r="D25" s="123"/>
      <c r="E25" s="123"/>
      <c r="F25" s="123"/>
      <c r="G25" s="125" t="s">
        <v>313</v>
      </c>
      <c r="H25" s="124"/>
    </row>
    <row r="26" spans="1:11" x14ac:dyDescent="0.25">
      <c r="A26" s="120"/>
      <c r="B26" s="119"/>
      <c r="C26" s="123"/>
      <c r="D26" s="123"/>
      <c r="E26" s="123"/>
      <c r="F26" s="123"/>
      <c r="G26" s="122" t="s">
        <v>385</v>
      </c>
      <c r="H26" s="121">
        <v>2</v>
      </c>
      <c r="K26" s="103"/>
    </row>
    <row r="27" spans="1:11" ht="63" x14ac:dyDescent="0.25">
      <c r="A27" s="120"/>
      <c r="B27" s="119"/>
      <c r="C27" s="123"/>
      <c r="D27" s="123"/>
      <c r="E27" s="123"/>
      <c r="F27" s="123"/>
      <c r="G27" s="122" t="s">
        <v>312</v>
      </c>
      <c r="H27" s="121">
        <v>1</v>
      </c>
      <c r="K27" s="103"/>
    </row>
    <row r="28" spans="1:11" ht="16.5" thickBot="1" x14ac:dyDescent="0.3">
      <c r="A28" s="120"/>
      <c r="B28" s="119"/>
      <c r="C28" s="118"/>
      <c r="D28" s="118"/>
      <c r="E28" s="118"/>
      <c r="F28" s="118"/>
      <c r="G28" s="117" t="s">
        <v>44</v>
      </c>
      <c r="H28" s="116">
        <f>SUM(H26:H27,H24,H23,H22)</f>
        <v>12</v>
      </c>
    </row>
    <row r="29" spans="1:11" ht="150" customHeight="1" thickBot="1" x14ac:dyDescent="0.3">
      <c r="A29" s="115"/>
      <c r="B29" s="114"/>
      <c r="C29" s="113" t="s">
        <v>391</v>
      </c>
      <c r="D29" s="113"/>
      <c r="E29" s="113"/>
      <c r="F29" s="112"/>
      <c r="G29" s="111"/>
      <c r="H29" s="110"/>
    </row>
    <row r="30" spans="1:11" x14ac:dyDescent="0.25">
      <c r="A30" s="128">
        <v>5</v>
      </c>
      <c r="B30" s="127" t="s">
        <v>250</v>
      </c>
      <c r="C30" s="126" t="s">
        <v>390</v>
      </c>
      <c r="D30" s="126" t="s">
        <v>389</v>
      </c>
      <c r="E30" s="126" t="s">
        <v>388</v>
      </c>
      <c r="F30" s="126" t="s">
        <v>387</v>
      </c>
      <c r="G30" s="125" t="s">
        <v>313</v>
      </c>
      <c r="H30" s="124"/>
    </row>
    <row r="31" spans="1:11" ht="31.5" x14ac:dyDescent="0.25">
      <c r="A31" s="120"/>
      <c r="B31" s="119"/>
      <c r="C31" s="123"/>
      <c r="D31" s="123"/>
      <c r="E31" s="123"/>
      <c r="F31" s="123"/>
      <c r="G31" s="122" t="s">
        <v>386</v>
      </c>
      <c r="H31" s="121">
        <v>4</v>
      </c>
      <c r="K31" s="103"/>
    </row>
    <row r="32" spans="1:11" x14ac:dyDescent="0.25">
      <c r="A32" s="120"/>
      <c r="B32" s="119"/>
      <c r="C32" s="123"/>
      <c r="D32" s="123"/>
      <c r="E32" s="123"/>
      <c r="F32" s="123"/>
      <c r="G32" s="122" t="s">
        <v>385</v>
      </c>
      <c r="H32" s="121">
        <v>5</v>
      </c>
    </row>
    <row r="33" spans="1:11" ht="63" x14ac:dyDescent="0.25">
      <c r="A33" s="120"/>
      <c r="B33" s="119"/>
      <c r="C33" s="123"/>
      <c r="D33" s="123"/>
      <c r="E33" s="123"/>
      <c r="F33" s="123"/>
      <c r="G33" s="122" t="s">
        <v>384</v>
      </c>
      <c r="H33" s="121">
        <v>4</v>
      </c>
      <c r="K33" s="103"/>
    </row>
    <row r="34" spans="1:11" ht="108" customHeight="1" thickBot="1" x14ac:dyDescent="0.3">
      <c r="A34" s="120"/>
      <c r="B34" s="119"/>
      <c r="C34" s="118"/>
      <c r="D34" s="118"/>
      <c r="E34" s="118"/>
      <c r="F34" s="118"/>
      <c r="G34" s="117" t="s">
        <v>44</v>
      </c>
      <c r="H34" s="116">
        <f>SUM(H31:H33)</f>
        <v>13</v>
      </c>
    </row>
    <row r="35" spans="1:11" ht="150" customHeight="1" thickBot="1" x14ac:dyDescent="0.3">
      <c r="A35" s="115"/>
      <c r="B35" s="114"/>
      <c r="C35" s="113" t="s">
        <v>383</v>
      </c>
      <c r="D35" s="113"/>
      <c r="E35" s="113"/>
      <c r="F35" s="112"/>
      <c r="G35" s="111"/>
      <c r="H35" s="110"/>
    </row>
    <row r="36" spans="1:11" x14ac:dyDescent="0.25">
      <c r="A36" s="128">
        <v>6</v>
      </c>
      <c r="B36" s="127" t="s">
        <v>179</v>
      </c>
      <c r="C36" s="126" t="s">
        <v>382</v>
      </c>
      <c r="D36" s="126" t="s">
        <v>381</v>
      </c>
      <c r="E36" s="126" t="s">
        <v>380</v>
      </c>
      <c r="F36" s="126" t="s">
        <v>379</v>
      </c>
      <c r="G36" s="125" t="s">
        <v>378</v>
      </c>
      <c r="H36" s="124"/>
    </row>
    <row r="37" spans="1:11" x14ac:dyDescent="0.25">
      <c r="A37" s="120"/>
      <c r="B37" s="119"/>
      <c r="C37" s="123"/>
      <c r="D37" s="123"/>
      <c r="E37" s="123"/>
      <c r="F37" s="123"/>
      <c r="G37" s="122" t="s">
        <v>377</v>
      </c>
      <c r="H37" s="121">
        <v>10</v>
      </c>
    </row>
    <row r="38" spans="1:11" ht="31.5" x14ac:dyDescent="0.25">
      <c r="A38" s="120"/>
      <c r="B38" s="119"/>
      <c r="C38" s="123"/>
      <c r="D38" s="123"/>
      <c r="E38" s="123"/>
      <c r="F38" s="123"/>
      <c r="G38" s="122" t="s">
        <v>376</v>
      </c>
      <c r="H38" s="121">
        <v>10</v>
      </c>
    </row>
    <row r="39" spans="1:11" ht="31.5" x14ac:dyDescent="0.25">
      <c r="A39" s="120"/>
      <c r="B39" s="119"/>
      <c r="C39" s="123"/>
      <c r="D39" s="123"/>
      <c r="E39" s="123"/>
      <c r="F39" s="123"/>
      <c r="G39" s="122" t="s">
        <v>375</v>
      </c>
      <c r="H39" s="121">
        <v>10</v>
      </c>
    </row>
    <row r="40" spans="1:11" ht="48" thickBot="1" x14ac:dyDescent="0.3">
      <c r="A40" s="120"/>
      <c r="B40" s="119"/>
      <c r="C40" s="123"/>
      <c r="D40" s="123"/>
      <c r="E40" s="123"/>
      <c r="F40" s="123"/>
      <c r="G40" s="122" t="s">
        <v>374</v>
      </c>
      <c r="H40" s="121">
        <v>6</v>
      </c>
    </row>
    <row r="41" spans="1:11" x14ac:dyDescent="0.25">
      <c r="A41" s="120"/>
      <c r="B41" s="119"/>
      <c r="C41" s="123"/>
      <c r="D41" s="123"/>
      <c r="E41" s="123"/>
      <c r="F41" s="123"/>
      <c r="G41" s="125" t="s">
        <v>373</v>
      </c>
      <c r="H41" s="124"/>
    </row>
    <row r="42" spans="1:11" ht="78.75" x14ac:dyDescent="0.25">
      <c r="A42" s="120"/>
      <c r="B42" s="119"/>
      <c r="C42" s="123"/>
      <c r="D42" s="123"/>
      <c r="E42" s="123"/>
      <c r="F42" s="123"/>
      <c r="G42" s="122" t="s">
        <v>372</v>
      </c>
      <c r="H42" s="121">
        <v>12</v>
      </c>
    </row>
    <row r="43" spans="1:11" ht="63" x14ac:dyDescent="0.25">
      <c r="A43" s="120"/>
      <c r="B43" s="119"/>
      <c r="C43" s="123"/>
      <c r="D43" s="123"/>
      <c r="E43" s="123"/>
      <c r="F43" s="123"/>
      <c r="G43" s="122" t="s">
        <v>371</v>
      </c>
      <c r="H43" s="121">
        <v>12</v>
      </c>
    </row>
    <row r="44" spans="1:11" ht="31.5" x14ac:dyDescent="0.25">
      <c r="A44" s="120"/>
      <c r="B44" s="119"/>
      <c r="C44" s="123"/>
      <c r="D44" s="123"/>
      <c r="E44" s="123"/>
      <c r="F44" s="123"/>
      <c r="G44" s="122" t="s">
        <v>370</v>
      </c>
      <c r="H44" s="121">
        <v>12</v>
      </c>
    </row>
    <row r="45" spans="1:11" ht="63" x14ac:dyDescent="0.25">
      <c r="A45" s="120"/>
      <c r="B45" s="119"/>
      <c r="C45" s="123"/>
      <c r="D45" s="123"/>
      <c r="E45" s="123"/>
      <c r="F45" s="123"/>
      <c r="G45" s="122" t="s">
        <v>369</v>
      </c>
      <c r="H45" s="121">
        <v>5</v>
      </c>
    </row>
    <row r="46" spans="1:11" ht="63" x14ac:dyDescent="0.25">
      <c r="A46" s="120"/>
      <c r="B46" s="119"/>
      <c r="C46" s="123"/>
      <c r="D46" s="123"/>
      <c r="E46" s="123"/>
      <c r="F46" s="123"/>
      <c r="G46" s="122" t="s">
        <v>368</v>
      </c>
      <c r="H46" s="121">
        <v>5</v>
      </c>
    </row>
    <row r="47" spans="1:11" ht="47.25" x14ac:dyDescent="0.25">
      <c r="A47" s="120"/>
      <c r="B47" s="119"/>
      <c r="C47" s="123"/>
      <c r="D47" s="123"/>
      <c r="E47" s="123"/>
      <c r="F47" s="123"/>
      <c r="G47" s="122" t="s">
        <v>367</v>
      </c>
      <c r="H47" s="121">
        <v>5</v>
      </c>
    </row>
    <row r="48" spans="1:11" x14ac:dyDescent="0.25">
      <c r="A48" s="120"/>
      <c r="B48" s="119"/>
      <c r="C48" s="123"/>
      <c r="D48" s="123"/>
      <c r="E48" s="123"/>
      <c r="F48" s="123"/>
      <c r="G48" s="122" t="s">
        <v>366</v>
      </c>
      <c r="H48" s="121">
        <v>8</v>
      </c>
    </row>
    <row r="49" spans="1:11" ht="31.5" x14ac:dyDescent="0.25">
      <c r="A49" s="120"/>
      <c r="B49" s="119"/>
      <c r="C49" s="123"/>
      <c r="D49" s="123"/>
      <c r="E49" s="123"/>
      <c r="F49" s="123"/>
      <c r="G49" s="122" t="s">
        <v>365</v>
      </c>
      <c r="H49" s="121">
        <v>4</v>
      </c>
    </row>
    <row r="50" spans="1:11" ht="47.25" x14ac:dyDescent="0.25">
      <c r="A50" s="120"/>
      <c r="B50" s="119"/>
      <c r="C50" s="123"/>
      <c r="D50" s="123"/>
      <c r="E50" s="123"/>
      <c r="F50" s="123"/>
      <c r="G50" s="122" t="s">
        <v>364</v>
      </c>
      <c r="H50" s="121">
        <v>5</v>
      </c>
    </row>
    <row r="51" spans="1:11" ht="32.25" thickBot="1" x14ac:dyDescent="0.3">
      <c r="A51" s="120"/>
      <c r="B51" s="119"/>
      <c r="C51" s="123"/>
      <c r="D51" s="123"/>
      <c r="E51" s="123"/>
      <c r="F51" s="123"/>
      <c r="G51" s="122" t="s">
        <v>363</v>
      </c>
      <c r="H51" s="121">
        <v>4</v>
      </c>
    </row>
    <row r="52" spans="1:11" x14ac:dyDescent="0.25">
      <c r="A52" s="120"/>
      <c r="B52" s="119"/>
      <c r="C52" s="123"/>
      <c r="D52" s="123"/>
      <c r="E52" s="123"/>
      <c r="F52" s="123"/>
      <c r="G52" s="125" t="s">
        <v>313</v>
      </c>
      <c r="H52" s="124"/>
    </row>
    <row r="53" spans="1:11" ht="63" x14ac:dyDescent="0.25">
      <c r="A53" s="120"/>
      <c r="B53" s="119"/>
      <c r="C53" s="123"/>
      <c r="D53" s="123"/>
      <c r="E53" s="123"/>
      <c r="F53" s="123"/>
      <c r="G53" s="122" t="s">
        <v>312</v>
      </c>
      <c r="H53" s="121">
        <v>1</v>
      </c>
    </row>
    <row r="54" spans="1:11" ht="16.5" thickBot="1" x14ac:dyDescent="0.3">
      <c r="A54" s="120"/>
      <c r="B54" s="119"/>
      <c r="C54" s="118"/>
      <c r="D54" s="118"/>
      <c r="E54" s="118"/>
      <c r="F54" s="118"/>
      <c r="G54" s="117" t="s">
        <v>44</v>
      </c>
      <c r="H54" s="116">
        <f>SUM(H37:H53)</f>
        <v>109</v>
      </c>
    </row>
    <row r="55" spans="1:11" ht="150" customHeight="1" thickBot="1" x14ac:dyDescent="0.3">
      <c r="A55" s="115"/>
      <c r="B55" s="114"/>
      <c r="C55" s="113" t="s">
        <v>362</v>
      </c>
      <c r="D55" s="113"/>
      <c r="E55" s="113"/>
      <c r="F55" s="112"/>
      <c r="G55" s="111"/>
      <c r="H55" s="110"/>
    </row>
    <row r="56" spans="1:11" ht="15.75" customHeight="1" x14ac:dyDescent="0.25">
      <c r="A56" s="128">
        <v>7</v>
      </c>
      <c r="B56" s="127" t="s">
        <v>351</v>
      </c>
      <c r="C56" s="126" t="s">
        <v>361</v>
      </c>
      <c r="D56" s="126" t="s">
        <v>360</v>
      </c>
      <c r="E56" s="126" t="s">
        <v>348</v>
      </c>
      <c r="F56" s="126" t="s">
        <v>359</v>
      </c>
      <c r="G56" s="125" t="s">
        <v>358</v>
      </c>
      <c r="H56" s="124"/>
    </row>
    <row r="57" spans="1:11" ht="31.5" x14ac:dyDescent="0.25">
      <c r="A57" s="120"/>
      <c r="B57" s="119"/>
      <c r="C57" s="123"/>
      <c r="D57" s="123"/>
      <c r="E57" s="123"/>
      <c r="F57" s="123"/>
      <c r="G57" s="122" t="s">
        <v>356</v>
      </c>
      <c r="H57" s="121">
        <v>1</v>
      </c>
    </row>
    <row r="58" spans="1:11" ht="47.25" x14ac:dyDescent="0.25">
      <c r="A58" s="120"/>
      <c r="B58" s="119"/>
      <c r="C58" s="123"/>
      <c r="D58" s="123"/>
      <c r="E58" s="123"/>
      <c r="F58" s="123"/>
      <c r="G58" s="122" t="s">
        <v>357</v>
      </c>
      <c r="H58" s="121">
        <v>9</v>
      </c>
    </row>
    <row r="59" spans="1:11" ht="31.5" x14ac:dyDescent="0.25">
      <c r="A59" s="120"/>
      <c r="B59" s="119"/>
      <c r="C59" s="123"/>
      <c r="D59" s="123"/>
      <c r="E59" s="123"/>
      <c r="F59" s="123"/>
      <c r="G59" s="122" t="s">
        <v>356</v>
      </c>
      <c r="H59" s="121">
        <v>2</v>
      </c>
    </row>
    <row r="60" spans="1:11" ht="63" x14ac:dyDescent="0.25">
      <c r="A60" s="120"/>
      <c r="B60" s="119"/>
      <c r="C60" s="123"/>
      <c r="D60" s="123"/>
      <c r="E60" s="123"/>
      <c r="F60" s="123"/>
      <c r="G60" s="122" t="s">
        <v>355</v>
      </c>
      <c r="H60" s="121">
        <v>5</v>
      </c>
    </row>
    <row r="61" spans="1:11" ht="16.5" thickBot="1" x14ac:dyDescent="0.3">
      <c r="A61" s="120"/>
      <c r="B61" s="119"/>
      <c r="C61" s="123"/>
      <c r="D61" s="123"/>
      <c r="E61" s="123"/>
      <c r="F61" s="123"/>
      <c r="G61" s="122" t="s">
        <v>354</v>
      </c>
      <c r="H61" s="121">
        <v>1</v>
      </c>
    </row>
    <row r="62" spans="1:11" x14ac:dyDescent="0.25">
      <c r="A62" s="120"/>
      <c r="B62" s="119"/>
      <c r="C62" s="123"/>
      <c r="D62" s="123"/>
      <c r="E62" s="123"/>
      <c r="F62" s="123"/>
      <c r="G62" s="125" t="s">
        <v>199</v>
      </c>
      <c r="H62" s="124"/>
    </row>
    <row r="63" spans="1:11" ht="31.5" x14ac:dyDescent="0.25">
      <c r="A63" s="120"/>
      <c r="B63" s="119"/>
      <c r="C63" s="123"/>
      <c r="D63" s="123"/>
      <c r="E63" s="123"/>
      <c r="F63" s="123"/>
      <c r="G63" s="122" t="s">
        <v>221</v>
      </c>
      <c r="H63" s="121">
        <v>1</v>
      </c>
    </row>
    <row r="64" spans="1:11" x14ac:dyDescent="0.25">
      <c r="A64" s="120"/>
      <c r="B64" s="119"/>
      <c r="C64" s="123"/>
      <c r="D64" s="123"/>
      <c r="E64" s="123"/>
      <c r="F64" s="123"/>
      <c r="G64" s="122" t="s">
        <v>297</v>
      </c>
      <c r="H64" s="121">
        <v>2</v>
      </c>
      <c r="K64" s="103"/>
    </row>
    <row r="65" spans="1:11" x14ac:dyDescent="0.25">
      <c r="A65" s="120"/>
      <c r="B65" s="119"/>
      <c r="C65" s="123"/>
      <c r="D65" s="123"/>
      <c r="E65" s="123"/>
      <c r="F65" s="123"/>
      <c r="G65" s="122" t="s">
        <v>353</v>
      </c>
      <c r="H65" s="121">
        <v>5</v>
      </c>
      <c r="K65" s="103"/>
    </row>
    <row r="66" spans="1:11" x14ac:dyDescent="0.25">
      <c r="A66" s="120"/>
      <c r="B66" s="119"/>
      <c r="C66" s="123"/>
      <c r="D66" s="123"/>
      <c r="E66" s="123"/>
      <c r="F66" s="123"/>
      <c r="G66" s="122" t="s">
        <v>341</v>
      </c>
      <c r="H66" s="121">
        <v>1</v>
      </c>
      <c r="K66" s="103"/>
    </row>
    <row r="67" spans="1:11" ht="105.75" customHeight="1" thickBot="1" x14ac:dyDescent="0.3">
      <c r="A67" s="120"/>
      <c r="B67" s="119"/>
      <c r="C67" s="118"/>
      <c r="D67" s="118"/>
      <c r="E67" s="118"/>
      <c r="F67" s="118"/>
      <c r="G67" s="117" t="s">
        <v>44</v>
      </c>
      <c r="H67" s="116">
        <f>SUM(H57:H66)</f>
        <v>27</v>
      </c>
    </row>
    <row r="68" spans="1:11" ht="150" customHeight="1" thickBot="1" x14ac:dyDescent="0.3">
      <c r="A68" s="115"/>
      <c r="B68" s="114"/>
      <c r="C68" s="113" t="s">
        <v>352</v>
      </c>
      <c r="D68" s="113"/>
      <c r="E68" s="113"/>
      <c r="F68" s="112"/>
      <c r="G68" s="111"/>
      <c r="H68" s="110"/>
    </row>
    <row r="69" spans="1:11" x14ac:dyDescent="0.25">
      <c r="A69" s="128">
        <v>8</v>
      </c>
      <c r="B69" s="127" t="s">
        <v>351</v>
      </c>
      <c r="C69" s="126" t="s">
        <v>350</v>
      </c>
      <c r="D69" s="126" t="s">
        <v>349</v>
      </c>
      <c r="E69" s="134" t="s">
        <v>348</v>
      </c>
      <c r="F69" s="126" t="s">
        <v>347</v>
      </c>
      <c r="G69" s="125" t="s">
        <v>199</v>
      </c>
      <c r="H69" s="124"/>
    </row>
    <row r="70" spans="1:11" ht="31.5" x14ac:dyDescent="0.25">
      <c r="A70" s="120"/>
      <c r="B70" s="119"/>
      <c r="C70" s="123"/>
      <c r="D70" s="123"/>
      <c r="E70" s="133"/>
      <c r="F70" s="123"/>
      <c r="G70" s="122" t="s">
        <v>198</v>
      </c>
      <c r="H70" s="121">
        <v>1</v>
      </c>
    </row>
    <row r="71" spans="1:11" ht="31.5" x14ac:dyDescent="0.25">
      <c r="A71" s="120"/>
      <c r="B71" s="119"/>
      <c r="C71" s="123"/>
      <c r="D71" s="123"/>
      <c r="E71" s="133"/>
      <c r="F71" s="123"/>
      <c r="G71" s="122" t="s">
        <v>207</v>
      </c>
      <c r="H71" s="121">
        <v>1</v>
      </c>
      <c r="K71" s="103"/>
    </row>
    <row r="72" spans="1:11" x14ac:dyDescent="0.25">
      <c r="A72" s="120"/>
      <c r="B72" s="119"/>
      <c r="C72" s="123"/>
      <c r="D72" s="123"/>
      <c r="E72" s="133"/>
      <c r="F72" s="123"/>
      <c r="G72" s="122" t="s">
        <v>297</v>
      </c>
      <c r="H72" s="121">
        <v>1</v>
      </c>
    </row>
    <row r="73" spans="1:11" x14ac:dyDescent="0.25">
      <c r="A73" s="120"/>
      <c r="B73" s="119"/>
      <c r="C73" s="123"/>
      <c r="D73" s="123"/>
      <c r="E73" s="133"/>
      <c r="F73" s="123"/>
      <c r="G73" s="122" t="s">
        <v>341</v>
      </c>
      <c r="H73" s="121">
        <v>1</v>
      </c>
    </row>
    <row r="74" spans="1:11" ht="141" customHeight="1" thickBot="1" x14ac:dyDescent="0.3">
      <c r="A74" s="120"/>
      <c r="B74" s="119"/>
      <c r="C74" s="118"/>
      <c r="D74" s="118"/>
      <c r="E74" s="132"/>
      <c r="F74" s="118"/>
      <c r="G74" s="117" t="s">
        <v>44</v>
      </c>
      <c r="H74" s="116">
        <f>SUM(H70:H73)</f>
        <v>4</v>
      </c>
    </row>
    <row r="75" spans="1:11" ht="150" customHeight="1" thickBot="1" x14ac:dyDescent="0.3">
      <c r="A75" s="115"/>
      <c r="B75" s="114"/>
      <c r="C75" s="113" t="s">
        <v>346</v>
      </c>
      <c r="D75" s="113"/>
      <c r="E75" s="113"/>
      <c r="F75" s="112"/>
      <c r="G75" s="111"/>
      <c r="H75" s="110"/>
    </row>
    <row r="76" spans="1:11" x14ac:dyDescent="0.25">
      <c r="A76" s="128">
        <v>9</v>
      </c>
      <c r="B76" s="127" t="s">
        <v>269</v>
      </c>
      <c r="C76" s="126" t="s">
        <v>345</v>
      </c>
      <c r="D76" s="126" t="s">
        <v>344</v>
      </c>
      <c r="E76" s="126" t="s">
        <v>343</v>
      </c>
      <c r="F76" s="126" t="s">
        <v>342</v>
      </c>
      <c r="G76" s="125" t="s">
        <v>199</v>
      </c>
      <c r="H76" s="124"/>
      <c r="I76" s="103"/>
    </row>
    <row r="77" spans="1:11" ht="31.5" x14ac:dyDescent="0.25">
      <c r="A77" s="120"/>
      <c r="B77" s="119"/>
      <c r="C77" s="123"/>
      <c r="D77" s="123"/>
      <c r="E77" s="123"/>
      <c r="F77" s="123"/>
      <c r="G77" s="122" t="s">
        <v>198</v>
      </c>
      <c r="H77" s="121">
        <v>1</v>
      </c>
    </row>
    <row r="78" spans="1:11" ht="31.5" x14ac:dyDescent="0.25">
      <c r="A78" s="120"/>
      <c r="B78" s="119"/>
      <c r="C78" s="123"/>
      <c r="D78" s="123"/>
      <c r="E78" s="123"/>
      <c r="F78" s="123"/>
      <c r="G78" s="122" t="s">
        <v>221</v>
      </c>
      <c r="H78" s="121">
        <v>1</v>
      </c>
    </row>
    <row r="79" spans="1:11" ht="16.5" thickBot="1" x14ac:dyDescent="0.3">
      <c r="A79" s="120"/>
      <c r="B79" s="119"/>
      <c r="C79" s="123"/>
      <c r="D79" s="123"/>
      <c r="E79" s="123"/>
      <c r="F79" s="123"/>
      <c r="G79" s="122" t="s">
        <v>341</v>
      </c>
      <c r="H79" s="121">
        <v>3</v>
      </c>
    </row>
    <row r="80" spans="1:11" x14ac:dyDescent="0.25">
      <c r="A80" s="120"/>
      <c r="B80" s="119"/>
      <c r="C80" s="123"/>
      <c r="D80" s="123"/>
      <c r="E80" s="123"/>
      <c r="F80" s="123"/>
      <c r="G80" s="125" t="s">
        <v>174</v>
      </c>
      <c r="H80" s="124"/>
    </row>
    <row r="81" spans="1:11" ht="32.25" thickBot="1" x14ac:dyDescent="0.3">
      <c r="A81" s="120"/>
      <c r="B81" s="119"/>
      <c r="C81" s="123"/>
      <c r="D81" s="123"/>
      <c r="E81" s="123"/>
      <c r="F81" s="123"/>
      <c r="G81" s="122" t="s">
        <v>173</v>
      </c>
      <c r="H81" s="121">
        <v>2</v>
      </c>
    </row>
    <row r="82" spans="1:11" x14ac:dyDescent="0.25">
      <c r="A82" s="120"/>
      <c r="B82" s="119"/>
      <c r="C82" s="123"/>
      <c r="D82" s="123"/>
      <c r="E82" s="123"/>
      <c r="F82" s="123"/>
      <c r="G82" s="125" t="s">
        <v>172</v>
      </c>
      <c r="H82" s="124"/>
    </row>
    <row r="83" spans="1:11" ht="47.25" x14ac:dyDescent="0.25">
      <c r="A83" s="120"/>
      <c r="B83" s="119"/>
      <c r="C83" s="123"/>
      <c r="D83" s="123"/>
      <c r="E83" s="123"/>
      <c r="F83" s="123"/>
      <c r="G83" s="122" t="s">
        <v>171</v>
      </c>
      <c r="H83" s="121">
        <v>1</v>
      </c>
    </row>
    <row r="84" spans="1:11" ht="131.25" customHeight="1" thickBot="1" x14ac:dyDescent="0.3">
      <c r="A84" s="120"/>
      <c r="B84" s="119"/>
      <c r="C84" s="118"/>
      <c r="D84" s="118"/>
      <c r="E84" s="118"/>
      <c r="F84" s="118"/>
      <c r="G84" s="117" t="s">
        <v>44</v>
      </c>
      <c r="H84" s="116">
        <f>SUM(H77:H83)</f>
        <v>8</v>
      </c>
    </row>
    <row r="85" spans="1:11" ht="150" customHeight="1" thickBot="1" x14ac:dyDescent="0.3">
      <c r="A85" s="115"/>
      <c r="B85" s="114"/>
      <c r="C85" s="113" t="s">
        <v>340</v>
      </c>
      <c r="D85" s="113"/>
      <c r="E85" s="113"/>
      <c r="F85" s="112"/>
      <c r="G85" s="111"/>
      <c r="H85" s="110"/>
    </row>
    <row r="86" spans="1:11" x14ac:dyDescent="0.25">
      <c r="A86" s="128">
        <v>10</v>
      </c>
      <c r="B86" s="127" t="s">
        <v>289</v>
      </c>
      <c r="C86" s="126" t="s">
        <v>339</v>
      </c>
      <c r="D86" s="126" t="s">
        <v>338</v>
      </c>
      <c r="E86" s="126" t="s">
        <v>337</v>
      </c>
      <c r="F86" s="126" t="s">
        <v>336</v>
      </c>
      <c r="G86" s="125" t="s">
        <v>335</v>
      </c>
      <c r="H86" s="124"/>
    </row>
    <row r="87" spans="1:11" x14ac:dyDescent="0.25">
      <c r="A87" s="120"/>
      <c r="B87" s="119"/>
      <c r="C87" s="123"/>
      <c r="D87" s="123"/>
      <c r="E87" s="123"/>
      <c r="F87" s="123"/>
      <c r="G87" s="122" t="s">
        <v>334</v>
      </c>
      <c r="H87" s="121">
        <v>10</v>
      </c>
      <c r="I87" s="103"/>
    </row>
    <row r="88" spans="1:11" ht="31.5" x14ac:dyDescent="0.25">
      <c r="A88" s="120"/>
      <c r="B88" s="119"/>
      <c r="C88" s="123"/>
      <c r="D88" s="123"/>
      <c r="E88" s="123"/>
      <c r="F88" s="123"/>
      <c r="G88" s="122" t="s">
        <v>333</v>
      </c>
      <c r="H88" s="121">
        <v>15</v>
      </c>
      <c r="K88" s="103"/>
    </row>
    <row r="89" spans="1:11" ht="31.5" x14ac:dyDescent="0.25">
      <c r="A89" s="120"/>
      <c r="B89" s="119"/>
      <c r="C89" s="123"/>
      <c r="D89" s="123"/>
      <c r="E89" s="123"/>
      <c r="F89" s="123"/>
      <c r="G89" s="122" t="s">
        <v>332</v>
      </c>
      <c r="H89" s="121">
        <v>22</v>
      </c>
      <c r="K89" s="103"/>
    </row>
    <row r="90" spans="1:11" ht="47.25" x14ac:dyDescent="0.25">
      <c r="A90" s="120"/>
      <c r="B90" s="119"/>
      <c r="C90" s="123"/>
      <c r="D90" s="123"/>
      <c r="E90" s="123"/>
      <c r="F90" s="123"/>
      <c r="G90" s="122" t="s">
        <v>331</v>
      </c>
      <c r="H90" s="121">
        <v>22</v>
      </c>
      <c r="K90" s="103"/>
    </row>
    <row r="91" spans="1:11" ht="63.75" thickBot="1" x14ac:dyDescent="0.3">
      <c r="A91" s="120"/>
      <c r="B91" s="119"/>
      <c r="C91" s="123"/>
      <c r="D91" s="123"/>
      <c r="E91" s="123"/>
      <c r="F91" s="123"/>
      <c r="G91" s="122" t="s">
        <v>330</v>
      </c>
      <c r="H91" s="121">
        <v>12</v>
      </c>
      <c r="K91" s="103"/>
    </row>
    <row r="92" spans="1:11" x14ac:dyDescent="0.25">
      <c r="A92" s="120"/>
      <c r="B92" s="119"/>
      <c r="C92" s="123"/>
      <c r="D92" s="123"/>
      <c r="E92" s="123"/>
      <c r="F92" s="123"/>
      <c r="G92" s="125" t="s">
        <v>329</v>
      </c>
      <c r="H92" s="124"/>
      <c r="K92" s="103"/>
    </row>
    <row r="93" spans="1:11" ht="31.5" x14ac:dyDescent="0.25">
      <c r="A93" s="120"/>
      <c r="B93" s="119"/>
      <c r="C93" s="123"/>
      <c r="D93" s="123"/>
      <c r="E93" s="123"/>
      <c r="F93" s="123"/>
      <c r="G93" s="122" t="s">
        <v>328</v>
      </c>
      <c r="H93" s="121">
        <v>3</v>
      </c>
      <c r="K93" s="103"/>
    </row>
    <row r="94" spans="1:11" ht="31.5" x14ac:dyDescent="0.25">
      <c r="A94" s="120"/>
      <c r="B94" s="119"/>
      <c r="C94" s="123"/>
      <c r="D94" s="123"/>
      <c r="E94" s="123"/>
      <c r="F94" s="123"/>
      <c r="G94" s="122" t="s">
        <v>327</v>
      </c>
      <c r="H94" s="121">
        <v>2</v>
      </c>
      <c r="K94" s="103"/>
    </row>
    <row r="95" spans="1:11" ht="31.5" x14ac:dyDescent="0.25">
      <c r="A95" s="120"/>
      <c r="B95" s="119"/>
      <c r="C95" s="123"/>
      <c r="D95" s="123"/>
      <c r="E95" s="123"/>
      <c r="F95" s="123"/>
      <c r="G95" s="122" t="s">
        <v>326</v>
      </c>
      <c r="H95" s="121">
        <v>8</v>
      </c>
      <c r="K95" s="103"/>
    </row>
    <row r="96" spans="1:11" ht="31.5" x14ac:dyDescent="0.25">
      <c r="A96" s="120"/>
      <c r="B96" s="119"/>
      <c r="C96" s="123"/>
      <c r="D96" s="123"/>
      <c r="E96" s="123"/>
      <c r="F96" s="123"/>
      <c r="G96" s="122" t="s">
        <v>325</v>
      </c>
      <c r="H96" s="121">
        <v>3</v>
      </c>
      <c r="K96" s="103"/>
    </row>
    <row r="97" spans="1:11" ht="48" thickBot="1" x14ac:dyDescent="0.3">
      <c r="A97" s="120"/>
      <c r="B97" s="119"/>
      <c r="C97" s="123"/>
      <c r="D97" s="123"/>
      <c r="E97" s="123"/>
      <c r="F97" s="123"/>
      <c r="G97" s="122" t="s">
        <v>324</v>
      </c>
      <c r="H97" s="121">
        <v>2</v>
      </c>
      <c r="K97" s="103"/>
    </row>
    <row r="98" spans="1:11" x14ac:dyDescent="0.25">
      <c r="A98" s="120"/>
      <c r="B98" s="119"/>
      <c r="C98" s="123"/>
      <c r="D98" s="123"/>
      <c r="E98" s="123"/>
      <c r="F98" s="123"/>
      <c r="G98" s="125" t="s">
        <v>174</v>
      </c>
      <c r="H98" s="124"/>
    </row>
    <row r="99" spans="1:11" ht="31.5" x14ac:dyDescent="0.25">
      <c r="A99" s="120"/>
      <c r="B99" s="119"/>
      <c r="C99" s="123"/>
      <c r="D99" s="123"/>
      <c r="E99" s="123"/>
      <c r="F99" s="123"/>
      <c r="G99" s="122" t="s">
        <v>296</v>
      </c>
      <c r="H99" s="121">
        <v>16</v>
      </c>
    </row>
    <row r="100" spans="1:11" ht="32.25" thickBot="1" x14ac:dyDescent="0.3">
      <c r="A100" s="120"/>
      <c r="B100" s="119"/>
      <c r="C100" s="123"/>
      <c r="D100" s="123"/>
      <c r="E100" s="123"/>
      <c r="F100" s="123"/>
      <c r="G100" s="122" t="s">
        <v>173</v>
      </c>
      <c r="H100" s="121">
        <v>2</v>
      </c>
    </row>
    <row r="101" spans="1:11" x14ac:dyDescent="0.25">
      <c r="A101" s="120"/>
      <c r="B101" s="119"/>
      <c r="C101" s="123"/>
      <c r="D101" s="123"/>
      <c r="E101" s="123"/>
      <c r="F101" s="123"/>
      <c r="G101" s="125" t="s">
        <v>172</v>
      </c>
      <c r="H101" s="124"/>
    </row>
    <row r="102" spans="1:11" ht="47.25" x14ac:dyDescent="0.25">
      <c r="A102" s="120"/>
      <c r="B102" s="119"/>
      <c r="C102" s="123"/>
      <c r="D102" s="123"/>
      <c r="E102" s="123"/>
      <c r="F102" s="123"/>
      <c r="G102" s="122" t="s">
        <v>171</v>
      </c>
      <c r="H102" s="121">
        <v>1</v>
      </c>
    </row>
    <row r="103" spans="1:11" ht="16.5" thickBot="1" x14ac:dyDescent="0.3">
      <c r="A103" s="120"/>
      <c r="B103" s="119"/>
      <c r="C103" s="118"/>
      <c r="D103" s="118"/>
      <c r="E103" s="118"/>
      <c r="F103" s="118"/>
      <c r="G103" s="117" t="s">
        <v>44</v>
      </c>
      <c r="H103" s="116">
        <f>SUM(H87:H91,H93:H97,H99:H100,H102:H102)</f>
        <v>118</v>
      </c>
    </row>
    <row r="104" spans="1:11" ht="150" customHeight="1" thickBot="1" x14ac:dyDescent="0.3">
      <c r="A104" s="115"/>
      <c r="B104" s="114"/>
      <c r="C104" s="113" t="s">
        <v>323</v>
      </c>
      <c r="D104" s="113"/>
      <c r="E104" s="113"/>
      <c r="F104" s="112"/>
      <c r="G104" s="111"/>
      <c r="H104" s="110"/>
    </row>
    <row r="105" spans="1:11" x14ac:dyDescent="0.25">
      <c r="A105" s="128">
        <v>11</v>
      </c>
      <c r="B105" s="127" t="s">
        <v>204</v>
      </c>
      <c r="C105" s="126" t="s">
        <v>322</v>
      </c>
      <c r="D105" s="126" t="s">
        <v>321</v>
      </c>
      <c r="E105" s="126" t="s">
        <v>320</v>
      </c>
      <c r="F105" s="126" t="s">
        <v>319</v>
      </c>
      <c r="G105" s="125" t="s">
        <v>174</v>
      </c>
      <c r="H105" s="124"/>
    </row>
    <row r="106" spans="1:11" ht="32.25" thickBot="1" x14ac:dyDescent="0.3">
      <c r="A106" s="120"/>
      <c r="B106" s="119"/>
      <c r="C106" s="123"/>
      <c r="D106" s="123"/>
      <c r="E106" s="123"/>
      <c r="F106" s="123"/>
      <c r="G106" s="122" t="s">
        <v>284</v>
      </c>
      <c r="H106" s="121">
        <v>4</v>
      </c>
    </row>
    <row r="107" spans="1:11" x14ac:dyDescent="0.25">
      <c r="A107" s="120"/>
      <c r="B107" s="119"/>
      <c r="C107" s="123"/>
      <c r="D107" s="123"/>
      <c r="E107" s="123"/>
      <c r="F107" s="123"/>
      <c r="G107" s="125" t="s">
        <v>172</v>
      </c>
      <c r="H107" s="124"/>
    </row>
    <row r="108" spans="1:11" ht="47.25" x14ac:dyDescent="0.25">
      <c r="A108" s="120"/>
      <c r="B108" s="119"/>
      <c r="C108" s="123"/>
      <c r="D108" s="123"/>
      <c r="E108" s="123"/>
      <c r="F108" s="123"/>
      <c r="G108" s="122" t="s">
        <v>282</v>
      </c>
      <c r="H108" s="121">
        <v>2</v>
      </c>
    </row>
    <row r="109" spans="1:11" ht="16.5" thickBot="1" x14ac:dyDescent="0.3">
      <c r="A109" s="120"/>
      <c r="B109" s="119"/>
      <c r="C109" s="118"/>
      <c r="D109" s="118"/>
      <c r="E109" s="118"/>
      <c r="F109" s="118"/>
      <c r="G109" s="117" t="s">
        <v>44</v>
      </c>
      <c r="H109" s="116">
        <f>SUM(H106:H106,H108:H108)</f>
        <v>6</v>
      </c>
    </row>
    <row r="110" spans="1:11" ht="150" customHeight="1" thickBot="1" x14ac:dyDescent="0.3">
      <c r="A110" s="115"/>
      <c r="B110" s="114"/>
      <c r="C110" s="113" t="s">
        <v>318</v>
      </c>
      <c r="D110" s="113"/>
      <c r="E110" s="113"/>
      <c r="F110" s="112"/>
      <c r="G110" s="111"/>
      <c r="H110" s="110"/>
    </row>
    <row r="111" spans="1:11" x14ac:dyDescent="0.25">
      <c r="A111" s="128">
        <v>12</v>
      </c>
      <c r="B111" s="127" t="s">
        <v>204</v>
      </c>
      <c r="C111" s="126" t="s">
        <v>317</v>
      </c>
      <c r="D111" s="126" t="s">
        <v>316</v>
      </c>
      <c r="E111" s="126" t="s">
        <v>315</v>
      </c>
      <c r="F111" s="126" t="s">
        <v>314</v>
      </c>
      <c r="G111" s="125" t="s">
        <v>313</v>
      </c>
      <c r="H111" s="124"/>
    </row>
    <row r="112" spans="1:11" ht="63.75" thickBot="1" x14ac:dyDescent="0.3">
      <c r="A112" s="120"/>
      <c r="B112" s="119"/>
      <c r="C112" s="123"/>
      <c r="D112" s="123"/>
      <c r="E112" s="123"/>
      <c r="F112" s="123"/>
      <c r="G112" s="122" t="s">
        <v>312</v>
      </c>
      <c r="H112" s="121">
        <v>1</v>
      </c>
    </row>
    <row r="113" spans="1:11" x14ac:dyDescent="0.25">
      <c r="A113" s="120"/>
      <c r="B113" s="119"/>
      <c r="C113" s="123"/>
      <c r="D113" s="123"/>
      <c r="E113" s="123"/>
      <c r="F113" s="123"/>
      <c r="G113" s="125" t="s">
        <v>199</v>
      </c>
      <c r="H113" s="124"/>
    </row>
    <row r="114" spans="1:11" ht="16.5" thickBot="1" x14ac:dyDescent="0.3">
      <c r="A114" s="120"/>
      <c r="B114" s="119"/>
      <c r="C114" s="123"/>
      <c r="D114" s="123"/>
      <c r="E114" s="123"/>
      <c r="F114" s="123"/>
      <c r="G114" s="122" t="s">
        <v>215</v>
      </c>
      <c r="H114" s="121">
        <v>2</v>
      </c>
      <c r="K114" s="103"/>
    </row>
    <row r="115" spans="1:11" x14ac:dyDescent="0.25">
      <c r="A115" s="120"/>
      <c r="B115" s="119"/>
      <c r="C115" s="123"/>
      <c r="D115" s="123"/>
      <c r="E115" s="123"/>
      <c r="F115" s="123"/>
      <c r="G115" s="125" t="s">
        <v>172</v>
      </c>
      <c r="H115" s="124"/>
    </row>
    <row r="116" spans="1:11" ht="31.5" x14ac:dyDescent="0.25">
      <c r="A116" s="120"/>
      <c r="B116" s="119"/>
      <c r="C116" s="123"/>
      <c r="D116" s="123"/>
      <c r="E116" s="123"/>
      <c r="F116" s="123"/>
      <c r="G116" s="122" t="s">
        <v>214</v>
      </c>
      <c r="H116" s="121">
        <v>2</v>
      </c>
      <c r="K116" s="103"/>
    </row>
    <row r="117" spans="1:11" ht="16.5" thickBot="1" x14ac:dyDescent="0.3">
      <c r="A117" s="120"/>
      <c r="B117" s="119"/>
      <c r="C117" s="118"/>
      <c r="D117" s="118"/>
      <c r="E117" s="118"/>
      <c r="F117" s="118"/>
      <c r="G117" s="117" t="s">
        <v>44</v>
      </c>
      <c r="H117" s="116">
        <f>SUM(H112:H112,H114:H114,H116:H116)</f>
        <v>5</v>
      </c>
    </row>
    <row r="118" spans="1:11" ht="150" customHeight="1" thickBot="1" x14ac:dyDescent="0.3">
      <c r="A118" s="115"/>
      <c r="B118" s="114"/>
      <c r="C118" s="113" t="s">
        <v>311</v>
      </c>
      <c r="D118" s="113"/>
      <c r="E118" s="113"/>
      <c r="F118" s="112"/>
      <c r="G118" s="111"/>
      <c r="H118" s="110"/>
    </row>
    <row r="119" spans="1:11" x14ac:dyDescent="0.25">
      <c r="A119" s="128">
        <v>13</v>
      </c>
      <c r="B119" s="127" t="s">
        <v>179</v>
      </c>
      <c r="C119" s="126" t="s">
        <v>310</v>
      </c>
      <c r="D119" s="126" t="s">
        <v>309</v>
      </c>
      <c r="E119" s="126" t="s">
        <v>308</v>
      </c>
      <c r="F119" s="126" t="s">
        <v>307</v>
      </c>
      <c r="G119" s="125" t="s">
        <v>174</v>
      </c>
      <c r="H119" s="124"/>
    </row>
    <row r="120" spans="1:11" ht="31.5" x14ac:dyDescent="0.25">
      <c r="A120" s="120"/>
      <c r="B120" s="119"/>
      <c r="C120" s="123"/>
      <c r="D120" s="123"/>
      <c r="E120" s="123"/>
      <c r="F120" s="123"/>
      <c r="G120" s="122" t="s">
        <v>306</v>
      </c>
      <c r="H120" s="121">
        <v>18</v>
      </c>
      <c r="K120" s="103"/>
    </row>
    <row r="121" spans="1:11" ht="31.5" x14ac:dyDescent="0.25">
      <c r="A121" s="120"/>
      <c r="B121" s="119"/>
      <c r="C121" s="123"/>
      <c r="D121" s="123"/>
      <c r="E121" s="123"/>
      <c r="F121" s="123"/>
      <c r="G121" s="122" t="s">
        <v>173</v>
      </c>
      <c r="H121" s="121">
        <v>2</v>
      </c>
    </row>
    <row r="122" spans="1:11" ht="47.25" x14ac:dyDescent="0.25">
      <c r="A122" s="120"/>
      <c r="B122" s="119"/>
      <c r="C122" s="123"/>
      <c r="D122" s="123"/>
      <c r="E122" s="123"/>
      <c r="F122" s="123"/>
      <c r="G122" s="122" t="s">
        <v>305</v>
      </c>
      <c r="H122" s="121">
        <v>6</v>
      </c>
    </row>
    <row r="123" spans="1:11" ht="63.75" thickBot="1" x14ac:dyDescent="0.3">
      <c r="A123" s="120"/>
      <c r="B123" s="119"/>
      <c r="C123" s="123"/>
      <c r="D123" s="123"/>
      <c r="E123" s="123"/>
      <c r="F123" s="123"/>
      <c r="G123" s="122" t="s">
        <v>256</v>
      </c>
      <c r="H123" s="121">
        <v>1</v>
      </c>
      <c r="K123" s="103"/>
    </row>
    <row r="124" spans="1:11" x14ac:dyDescent="0.25">
      <c r="A124" s="120"/>
      <c r="B124" s="119"/>
      <c r="C124" s="123"/>
      <c r="D124" s="123"/>
      <c r="E124" s="123"/>
      <c r="F124" s="123"/>
      <c r="G124" s="125" t="s">
        <v>172</v>
      </c>
      <c r="H124" s="124"/>
    </row>
    <row r="125" spans="1:11" ht="63" x14ac:dyDescent="0.25">
      <c r="A125" s="120"/>
      <c r="B125" s="119"/>
      <c r="C125" s="123"/>
      <c r="D125" s="123"/>
      <c r="E125" s="123"/>
      <c r="F125" s="123"/>
      <c r="G125" s="122" t="s">
        <v>255</v>
      </c>
      <c r="H125" s="121">
        <v>1</v>
      </c>
      <c r="K125" s="103"/>
    </row>
    <row r="126" spans="1:11" ht="31.5" x14ac:dyDescent="0.25">
      <c r="A126" s="120"/>
      <c r="B126" s="119"/>
      <c r="C126" s="123"/>
      <c r="D126" s="123"/>
      <c r="E126" s="123"/>
      <c r="F126" s="123"/>
      <c r="G126" s="122" t="s">
        <v>254</v>
      </c>
      <c r="H126" s="121">
        <v>1</v>
      </c>
      <c r="K126" s="103"/>
    </row>
    <row r="127" spans="1:11" ht="47.25" x14ac:dyDescent="0.25">
      <c r="A127" s="120"/>
      <c r="B127" s="119"/>
      <c r="C127" s="123"/>
      <c r="D127" s="123"/>
      <c r="E127" s="123"/>
      <c r="F127" s="123"/>
      <c r="G127" s="131" t="s">
        <v>304</v>
      </c>
      <c r="H127" s="130">
        <v>8</v>
      </c>
      <c r="K127" s="103"/>
    </row>
    <row r="128" spans="1:11" ht="48" thickBot="1" x14ac:dyDescent="0.3">
      <c r="A128" s="120"/>
      <c r="B128" s="119"/>
      <c r="C128" s="123"/>
      <c r="D128" s="123"/>
      <c r="E128" s="123"/>
      <c r="F128" s="123"/>
      <c r="G128" s="122" t="s">
        <v>171</v>
      </c>
      <c r="H128" s="121">
        <v>1</v>
      </c>
    </row>
    <row r="129" spans="1:11" x14ac:dyDescent="0.25">
      <c r="A129" s="120"/>
      <c r="B129" s="119"/>
      <c r="C129" s="123"/>
      <c r="D129" s="123"/>
      <c r="E129" s="123"/>
      <c r="F129" s="123"/>
      <c r="G129" s="125" t="s">
        <v>188</v>
      </c>
      <c r="H129" s="124"/>
    </row>
    <row r="130" spans="1:11" ht="47.25" x14ac:dyDescent="0.25">
      <c r="A130" s="120"/>
      <c r="B130" s="119"/>
      <c r="C130" s="123"/>
      <c r="D130" s="123"/>
      <c r="E130" s="123"/>
      <c r="F130" s="123"/>
      <c r="G130" s="122" t="s">
        <v>303</v>
      </c>
      <c r="H130" s="121">
        <v>22</v>
      </c>
      <c r="K130" s="103"/>
    </row>
    <row r="131" spans="1:11" ht="16.5" thickBot="1" x14ac:dyDescent="0.3">
      <c r="A131" s="120"/>
      <c r="B131" s="119"/>
      <c r="C131" s="118"/>
      <c r="D131" s="118"/>
      <c r="E131" s="118"/>
      <c r="F131" s="118"/>
      <c r="G131" s="117" t="s">
        <v>44</v>
      </c>
      <c r="H131" s="116">
        <f>SUM(H130,H125:H128,H120:H123)</f>
        <v>60</v>
      </c>
    </row>
    <row r="132" spans="1:11" ht="150" customHeight="1" thickBot="1" x14ac:dyDescent="0.3">
      <c r="A132" s="115"/>
      <c r="B132" s="114"/>
      <c r="C132" s="113" t="s">
        <v>302</v>
      </c>
      <c r="D132" s="113"/>
      <c r="E132" s="113"/>
      <c r="F132" s="112"/>
      <c r="G132" s="111"/>
      <c r="H132" s="110"/>
    </row>
    <row r="133" spans="1:11" x14ac:dyDescent="0.25">
      <c r="A133" s="128">
        <v>14</v>
      </c>
      <c r="B133" s="127" t="s">
        <v>179</v>
      </c>
      <c r="C133" s="126" t="s">
        <v>301</v>
      </c>
      <c r="D133" s="126" t="s">
        <v>300</v>
      </c>
      <c r="E133" s="126" t="s">
        <v>299</v>
      </c>
      <c r="F133" s="126" t="s">
        <v>298</v>
      </c>
      <c r="G133" s="125" t="s">
        <v>199</v>
      </c>
      <c r="H133" s="124"/>
    </row>
    <row r="134" spans="1:11" ht="16.5" thickBot="1" x14ac:dyDescent="0.3">
      <c r="A134" s="120"/>
      <c r="B134" s="119"/>
      <c r="C134" s="123"/>
      <c r="D134" s="123"/>
      <c r="E134" s="123"/>
      <c r="F134" s="123"/>
      <c r="G134" s="122" t="s">
        <v>297</v>
      </c>
      <c r="H134" s="121">
        <v>2</v>
      </c>
      <c r="I134" s="129"/>
      <c r="J134" s="129"/>
      <c r="K134" s="129"/>
    </row>
    <row r="135" spans="1:11" x14ac:dyDescent="0.25">
      <c r="A135" s="120"/>
      <c r="B135" s="119"/>
      <c r="C135" s="123"/>
      <c r="D135" s="123"/>
      <c r="E135" s="123"/>
      <c r="F135" s="123"/>
      <c r="G135" s="125" t="s">
        <v>174</v>
      </c>
      <c r="H135" s="124"/>
      <c r="I135" s="129"/>
      <c r="J135" s="129"/>
      <c r="K135" s="129"/>
    </row>
    <row r="136" spans="1:11" ht="31.5" x14ac:dyDescent="0.25">
      <c r="A136" s="120"/>
      <c r="B136" s="119"/>
      <c r="C136" s="123"/>
      <c r="D136" s="123"/>
      <c r="E136" s="123"/>
      <c r="F136" s="123"/>
      <c r="G136" s="122" t="s">
        <v>296</v>
      </c>
      <c r="H136" s="121">
        <v>2</v>
      </c>
      <c r="I136" s="129"/>
      <c r="J136" s="129"/>
      <c r="K136" s="129"/>
    </row>
    <row r="137" spans="1:11" ht="120" customHeight="1" thickBot="1" x14ac:dyDescent="0.3">
      <c r="A137" s="120"/>
      <c r="B137" s="119"/>
      <c r="C137" s="118"/>
      <c r="D137" s="118"/>
      <c r="E137" s="118"/>
      <c r="F137" s="118"/>
      <c r="G137" s="117" t="s">
        <v>44</v>
      </c>
      <c r="H137" s="116">
        <f>SUM(H134:H136)</f>
        <v>4</v>
      </c>
    </row>
    <row r="138" spans="1:11" ht="150" customHeight="1" thickBot="1" x14ac:dyDescent="0.3">
      <c r="A138" s="115"/>
      <c r="B138" s="114"/>
      <c r="C138" s="113" t="s">
        <v>295</v>
      </c>
      <c r="D138" s="113"/>
      <c r="E138" s="113"/>
      <c r="F138" s="112"/>
      <c r="G138" s="111"/>
      <c r="H138" s="110"/>
    </row>
    <row r="139" spans="1:11" x14ac:dyDescent="0.25">
      <c r="A139" s="128">
        <v>15</v>
      </c>
      <c r="B139" s="127" t="s">
        <v>179</v>
      </c>
      <c r="C139" s="126" t="s">
        <v>294</v>
      </c>
      <c r="D139" s="126" t="s">
        <v>293</v>
      </c>
      <c r="E139" s="126" t="s">
        <v>292</v>
      </c>
      <c r="F139" s="126" t="s">
        <v>291</v>
      </c>
      <c r="G139" s="125" t="s">
        <v>174</v>
      </c>
      <c r="H139" s="124"/>
    </row>
    <row r="140" spans="1:11" ht="32.25" thickBot="1" x14ac:dyDescent="0.3">
      <c r="A140" s="120"/>
      <c r="B140" s="119"/>
      <c r="C140" s="123"/>
      <c r="D140" s="123"/>
      <c r="E140" s="123"/>
      <c r="F140" s="123"/>
      <c r="G140" s="122" t="s">
        <v>284</v>
      </c>
      <c r="H140" s="121">
        <v>4</v>
      </c>
    </row>
    <row r="141" spans="1:11" x14ac:dyDescent="0.25">
      <c r="A141" s="120"/>
      <c r="B141" s="119"/>
      <c r="C141" s="123"/>
      <c r="D141" s="123"/>
      <c r="E141" s="123"/>
      <c r="F141" s="123"/>
      <c r="G141" s="125" t="s">
        <v>172</v>
      </c>
      <c r="H141" s="124"/>
    </row>
    <row r="142" spans="1:11" ht="47.25" x14ac:dyDescent="0.25">
      <c r="A142" s="120"/>
      <c r="B142" s="119"/>
      <c r="C142" s="123"/>
      <c r="D142" s="123"/>
      <c r="E142" s="123"/>
      <c r="F142" s="123"/>
      <c r="G142" s="122" t="s">
        <v>282</v>
      </c>
      <c r="H142" s="121">
        <v>2</v>
      </c>
    </row>
    <row r="143" spans="1:11" ht="74.25" customHeight="1" thickBot="1" x14ac:dyDescent="0.3">
      <c r="A143" s="120"/>
      <c r="B143" s="119"/>
      <c r="C143" s="118"/>
      <c r="D143" s="118"/>
      <c r="E143" s="118"/>
      <c r="F143" s="118"/>
      <c r="G143" s="117" t="s">
        <v>44</v>
      </c>
      <c r="H143" s="116">
        <f>SUM(H140:H140,H142:H142)</f>
        <v>6</v>
      </c>
    </row>
    <row r="144" spans="1:11" ht="150" customHeight="1" thickBot="1" x14ac:dyDescent="0.3">
      <c r="A144" s="115"/>
      <c r="B144" s="114"/>
      <c r="C144" s="113" t="s">
        <v>290</v>
      </c>
      <c r="D144" s="113"/>
      <c r="E144" s="113"/>
      <c r="F144" s="112"/>
      <c r="G144" s="111"/>
      <c r="H144" s="110"/>
    </row>
    <row r="145" spans="1:11" x14ac:dyDescent="0.25">
      <c r="A145" s="128">
        <v>16</v>
      </c>
      <c r="B145" s="127" t="s">
        <v>289</v>
      </c>
      <c r="C145" s="126" t="s">
        <v>288</v>
      </c>
      <c r="D145" s="126" t="s">
        <v>287</v>
      </c>
      <c r="E145" s="126" t="s">
        <v>286</v>
      </c>
      <c r="F145" s="126" t="s">
        <v>285</v>
      </c>
      <c r="G145" s="125" t="s">
        <v>199</v>
      </c>
      <c r="H145" s="124"/>
    </row>
    <row r="146" spans="1:11" ht="16.5" thickBot="1" x14ac:dyDescent="0.3">
      <c r="A146" s="120"/>
      <c r="B146" s="119"/>
      <c r="C146" s="123"/>
      <c r="D146" s="123"/>
      <c r="E146" s="123"/>
      <c r="F146" s="123"/>
      <c r="G146" s="122" t="s">
        <v>215</v>
      </c>
      <c r="H146" s="121">
        <v>2</v>
      </c>
    </row>
    <row r="147" spans="1:11" x14ac:dyDescent="0.25">
      <c r="A147" s="120"/>
      <c r="B147" s="119"/>
      <c r="C147" s="123"/>
      <c r="D147" s="123"/>
      <c r="E147" s="123"/>
      <c r="F147" s="123"/>
      <c r="G147" s="125" t="s">
        <v>174</v>
      </c>
      <c r="H147" s="124"/>
    </row>
    <row r="148" spans="1:11" ht="31.5" x14ac:dyDescent="0.25">
      <c r="A148" s="120"/>
      <c r="B148" s="119"/>
      <c r="C148" s="123"/>
      <c r="D148" s="123"/>
      <c r="E148" s="123"/>
      <c r="F148" s="123"/>
      <c r="G148" s="122" t="s">
        <v>284</v>
      </c>
      <c r="H148" s="121">
        <v>4</v>
      </c>
    </row>
    <row r="149" spans="1:11" ht="31.5" x14ac:dyDescent="0.25">
      <c r="A149" s="120"/>
      <c r="B149" s="119"/>
      <c r="C149" s="123"/>
      <c r="D149" s="123"/>
      <c r="E149" s="123"/>
      <c r="F149" s="123"/>
      <c r="G149" s="122" t="s">
        <v>173</v>
      </c>
      <c r="H149" s="121">
        <v>2</v>
      </c>
    </row>
    <row r="150" spans="1:11" ht="63" x14ac:dyDescent="0.25">
      <c r="A150" s="120"/>
      <c r="B150" s="119"/>
      <c r="C150" s="123"/>
      <c r="D150" s="123"/>
      <c r="E150" s="123"/>
      <c r="F150" s="123"/>
      <c r="G150" s="122" t="s">
        <v>283</v>
      </c>
      <c r="H150" s="121">
        <v>5</v>
      </c>
      <c r="K150" s="103"/>
    </row>
    <row r="151" spans="1:11" ht="63.75" thickBot="1" x14ac:dyDescent="0.3">
      <c r="A151" s="120"/>
      <c r="B151" s="119"/>
      <c r="C151" s="123"/>
      <c r="D151" s="123"/>
      <c r="E151" s="123"/>
      <c r="F151" s="123"/>
      <c r="G151" s="122" t="s">
        <v>256</v>
      </c>
      <c r="H151" s="121">
        <v>1</v>
      </c>
    </row>
    <row r="152" spans="1:11" x14ac:dyDescent="0.25">
      <c r="A152" s="120"/>
      <c r="B152" s="119"/>
      <c r="C152" s="123"/>
      <c r="D152" s="123"/>
      <c r="E152" s="123"/>
      <c r="F152" s="123"/>
      <c r="G152" s="125" t="s">
        <v>172</v>
      </c>
      <c r="H152" s="124"/>
    </row>
    <row r="153" spans="1:11" ht="31.5" x14ac:dyDescent="0.25">
      <c r="A153" s="120"/>
      <c r="B153" s="119"/>
      <c r="C153" s="123"/>
      <c r="D153" s="123"/>
      <c r="E153" s="123"/>
      <c r="F153" s="123"/>
      <c r="G153" s="122" t="s">
        <v>214</v>
      </c>
      <c r="H153" s="121">
        <v>2</v>
      </c>
    </row>
    <row r="154" spans="1:11" ht="63" x14ac:dyDescent="0.25">
      <c r="A154" s="120"/>
      <c r="B154" s="119"/>
      <c r="C154" s="123"/>
      <c r="D154" s="123"/>
      <c r="E154" s="123"/>
      <c r="F154" s="123"/>
      <c r="G154" s="122" t="s">
        <v>255</v>
      </c>
      <c r="H154" s="121">
        <v>1</v>
      </c>
    </row>
    <row r="155" spans="1:11" ht="31.5" x14ac:dyDescent="0.25">
      <c r="A155" s="120"/>
      <c r="B155" s="119"/>
      <c r="C155" s="123"/>
      <c r="D155" s="123"/>
      <c r="E155" s="123"/>
      <c r="F155" s="123"/>
      <c r="G155" s="122" t="s">
        <v>254</v>
      </c>
      <c r="H155" s="121">
        <v>1</v>
      </c>
    </row>
    <row r="156" spans="1:11" ht="47.25" x14ac:dyDescent="0.25">
      <c r="A156" s="120"/>
      <c r="B156" s="119"/>
      <c r="C156" s="123"/>
      <c r="D156" s="123"/>
      <c r="E156" s="123"/>
      <c r="F156" s="123"/>
      <c r="G156" s="122" t="s">
        <v>282</v>
      </c>
      <c r="H156" s="121">
        <v>2</v>
      </c>
    </row>
    <row r="157" spans="1:11" ht="47.25" x14ac:dyDescent="0.25">
      <c r="A157" s="120"/>
      <c r="B157" s="119"/>
      <c r="C157" s="123"/>
      <c r="D157" s="123"/>
      <c r="E157" s="123"/>
      <c r="F157" s="123"/>
      <c r="G157" s="122" t="s">
        <v>171</v>
      </c>
      <c r="H157" s="121">
        <v>1</v>
      </c>
    </row>
    <row r="158" spans="1:11" ht="16.5" thickBot="1" x14ac:dyDescent="0.3">
      <c r="A158" s="120"/>
      <c r="B158" s="119"/>
      <c r="C158" s="118"/>
      <c r="D158" s="118"/>
      <c r="E158" s="118"/>
      <c r="F158" s="118"/>
      <c r="G158" s="117" t="s">
        <v>44</v>
      </c>
      <c r="H158" s="116">
        <f>SUM(H146:H146,H148:H151,H153:H157)</f>
        <v>21</v>
      </c>
    </row>
    <row r="159" spans="1:11" ht="150" customHeight="1" thickBot="1" x14ac:dyDescent="0.3">
      <c r="A159" s="115"/>
      <c r="B159" s="114"/>
      <c r="C159" s="113" t="s">
        <v>281</v>
      </c>
      <c r="D159" s="113"/>
      <c r="E159" s="113"/>
      <c r="F159" s="112"/>
      <c r="G159" s="111"/>
      <c r="H159" s="110"/>
    </row>
    <row r="160" spans="1:11" x14ac:dyDescent="0.25">
      <c r="A160" s="128">
        <v>17</v>
      </c>
      <c r="B160" s="127" t="s">
        <v>269</v>
      </c>
      <c r="C160" s="126" t="s">
        <v>280</v>
      </c>
      <c r="D160" s="126" t="s">
        <v>279</v>
      </c>
      <c r="E160" s="126" t="s">
        <v>278</v>
      </c>
      <c r="F160" s="126" t="s">
        <v>277</v>
      </c>
      <c r="G160" s="125" t="s">
        <v>174</v>
      </c>
      <c r="H160" s="124"/>
    </row>
    <row r="161" spans="1:11" ht="31.5" x14ac:dyDescent="0.25">
      <c r="A161" s="120"/>
      <c r="B161" s="119"/>
      <c r="C161" s="123"/>
      <c r="D161" s="123"/>
      <c r="E161" s="123"/>
      <c r="F161" s="123"/>
      <c r="G161" s="122" t="s">
        <v>264</v>
      </c>
      <c r="H161" s="121">
        <v>5</v>
      </c>
      <c r="K161" s="103"/>
    </row>
    <row r="162" spans="1:11" ht="32.25" thickBot="1" x14ac:dyDescent="0.3">
      <c r="A162" s="120"/>
      <c r="B162" s="119"/>
      <c r="C162" s="123"/>
      <c r="D162" s="123"/>
      <c r="E162" s="123"/>
      <c r="F162" s="123"/>
      <c r="G162" s="122" t="s">
        <v>173</v>
      </c>
      <c r="H162" s="121">
        <v>2</v>
      </c>
    </row>
    <row r="163" spans="1:11" x14ac:dyDescent="0.25">
      <c r="A163" s="120"/>
      <c r="B163" s="119"/>
      <c r="C163" s="123"/>
      <c r="D163" s="123"/>
      <c r="E163" s="123"/>
      <c r="F163" s="123"/>
      <c r="G163" s="125" t="s">
        <v>172</v>
      </c>
      <c r="H163" s="124"/>
    </row>
    <row r="164" spans="1:11" ht="47.25" x14ac:dyDescent="0.25">
      <c r="A164" s="120"/>
      <c r="B164" s="119"/>
      <c r="C164" s="123"/>
      <c r="D164" s="123"/>
      <c r="E164" s="123"/>
      <c r="F164" s="123"/>
      <c r="G164" s="122" t="s">
        <v>263</v>
      </c>
      <c r="H164" s="121">
        <v>3</v>
      </c>
      <c r="K164" s="103"/>
    </row>
    <row r="165" spans="1:11" ht="47.25" x14ac:dyDescent="0.25">
      <c r="A165" s="120"/>
      <c r="B165" s="119"/>
      <c r="C165" s="123"/>
      <c r="D165" s="123"/>
      <c r="E165" s="123"/>
      <c r="F165" s="123"/>
      <c r="G165" s="122" t="s">
        <v>171</v>
      </c>
      <c r="H165" s="121">
        <v>1</v>
      </c>
    </row>
    <row r="166" spans="1:11" ht="16.5" thickBot="1" x14ac:dyDescent="0.3">
      <c r="A166" s="120"/>
      <c r="B166" s="119"/>
      <c r="C166" s="118"/>
      <c r="D166" s="118"/>
      <c r="E166" s="118"/>
      <c r="F166" s="118"/>
      <c r="G166" s="117" t="s">
        <v>44</v>
      </c>
      <c r="H166" s="116">
        <f>SUM(H161:H162,H164:H165)</f>
        <v>11</v>
      </c>
    </row>
    <row r="167" spans="1:11" ht="150" customHeight="1" thickBot="1" x14ac:dyDescent="0.3">
      <c r="A167" s="115"/>
      <c r="B167" s="114"/>
      <c r="C167" s="113" t="s">
        <v>276</v>
      </c>
      <c r="D167" s="113"/>
      <c r="E167" s="113"/>
      <c r="F167" s="112"/>
      <c r="G167" s="111"/>
      <c r="H167" s="110"/>
    </row>
    <row r="168" spans="1:11" x14ac:dyDescent="0.25">
      <c r="A168" s="128">
        <v>18</v>
      </c>
      <c r="B168" s="127" t="s">
        <v>269</v>
      </c>
      <c r="C168" s="126" t="s">
        <v>275</v>
      </c>
      <c r="D168" s="126" t="s">
        <v>274</v>
      </c>
      <c r="E168" s="126" t="s">
        <v>273</v>
      </c>
      <c r="F168" s="126" t="s">
        <v>272</v>
      </c>
      <c r="G168" s="125" t="s">
        <v>174</v>
      </c>
      <c r="H168" s="124"/>
    </row>
    <row r="169" spans="1:11" ht="31.5" x14ac:dyDescent="0.25">
      <c r="A169" s="120"/>
      <c r="B169" s="119"/>
      <c r="C169" s="123"/>
      <c r="D169" s="123"/>
      <c r="E169" s="123"/>
      <c r="F169" s="123"/>
      <c r="G169" s="122" t="s">
        <v>264</v>
      </c>
      <c r="H169" s="121">
        <v>5</v>
      </c>
    </row>
    <row r="170" spans="1:11" ht="31.5" x14ac:dyDescent="0.25">
      <c r="A170" s="120"/>
      <c r="B170" s="119"/>
      <c r="C170" s="123"/>
      <c r="D170" s="123"/>
      <c r="E170" s="123"/>
      <c r="F170" s="123"/>
      <c r="G170" s="122" t="s">
        <v>173</v>
      </c>
      <c r="H170" s="121">
        <v>2</v>
      </c>
    </row>
    <row r="171" spans="1:11" ht="31.5" x14ac:dyDescent="0.25">
      <c r="A171" s="120"/>
      <c r="B171" s="119"/>
      <c r="C171" s="123"/>
      <c r="D171" s="123"/>
      <c r="E171" s="123"/>
      <c r="F171" s="123"/>
      <c r="G171" s="122" t="s">
        <v>271</v>
      </c>
      <c r="H171" s="121">
        <v>4</v>
      </c>
      <c r="K171" s="103"/>
    </row>
    <row r="172" spans="1:11" ht="63.75" thickBot="1" x14ac:dyDescent="0.3">
      <c r="A172" s="120"/>
      <c r="B172" s="119"/>
      <c r="C172" s="123"/>
      <c r="D172" s="123"/>
      <c r="E172" s="123"/>
      <c r="F172" s="123"/>
      <c r="G172" s="122" t="s">
        <v>256</v>
      </c>
      <c r="H172" s="121">
        <v>4</v>
      </c>
    </row>
    <row r="173" spans="1:11" x14ac:dyDescent="0.25">
      <c r="A173" s="120"/>
      <c r="B173" s="119"/>
      <c r="C173" s="123"/>
      <c r="D173" s="123"/>
      <c r="E173" s="123"/>
      <c r="F173" s="123"/>
      <c r="G173" s="125" t="s">
        <v>172</v>
      </c>
      <c r="H173" s="124"/>
    </row>
    <row r="174" spans="1:11" ht="63" x14ac:dyDescent="0.25">
      <c r="A174" s="120"/>
      <c r="B174" s="119"/>
      <c r="C174" s="123"/>
      <c r="D174" s="123"/>
      <c r="E174" s="123"/>
      <c r="F174" s="123"/>
      <c r="G174" s="122" t="s">
        <v>255</v>
      </c>
      <c r="H174" s="121">
        <v>2</v>
      </c>
    </row>
    <row r="175" spans="1:11" ht="31.5" x14ac:dyDescent="0.25">
      <c r="A175" s="120"/>
      <c r="B175" s="119"/>
      <c r="C175" s="123"/>
      <c r="D175" s="123"/>
      <c r="E175" s="123"/>
      <c r="F175" s="123"/>
      <c r="G175" s="122" t="s">
        <v>254</v>
      </c>
      <c r="H175" s="121">
        <v>2</v>
      </c>
    </row>
    <row r="176" spans="1:11" ht="47.25" x14ac:dyDescent="0.25">
      <c r="A176" s="120"/>
      <c r="B176" s="119"/>
      <c r="C176" s="123"/>
      <c r="D176" s="123"/>
      <c r="E176" s="123"/>
      <c r="F176" s="123"/>
      <c r="G176" s="122" t="s">
        <v>263</v>
      </c>
      <c r="H176" s="121">
        <v>3</v>
      </c>
    </row>
    <row r="177" spans="1:11" ht="47.25" x14ac:dyDescent="0.25">
      <c r="A177" s="120"/>
      <c r="B177" s="119"/>
      <c r="C177" s="123"/>
      <c r="D177" s="123"/>
      <c r="E177" s="123"/>
      <c r="F177" s="123"/>
      <c r="G177" s="122" t="s">
        <v>171</v>
      </c>
      <c r="H177" s="121">
        <v>1</v>
      </c>
    </row>
    <row r="178" spans="1:11" ht="16.5" thickBot="1" x14ac:dyDescent="0.3">
      <c r="A178" s="120"/>
      <c r="B178" s="119"/>
      <c r="C178" s="118"/>
      <c r="D178" s="118"/>
      <c r="E178" s="118"/>
      <c r="F178" s="118"/>
      <c r="G178" s="117" t="s">
        <v>44</v>
      </c>
      <c r="H178" s="116">
        <f>SUM(H169:H172,H174:H177)</f>
        <v>23</v>
      </c>
    </row>
    <row r="179" spans="1:11" ht="150" customHeight="1" thickBot="1" x14ac:dyDescent="0.3">
      <c r="A179" s="115"/>
      <c r="B179" s="114"/>
      <c r="C179" s="113" t="s">
        <v>270</v>
      </c>
      <c r="D179" s="113"/>
      <c r="E179" s="113"/>
      <c r="F179" s="112"/>
      <c r="G179" s="111"/>
      <c r="H179" s="110"/>
    </row>
    <row r="180" spans="1:11" x14ac:dyDescent="0.25">
      <c r="A180" s="128">
        <v>19</v>
      </c>
      <c r="B180" s="127" t="s">
        <v>269</v>
      </c>
      <c r="C180" s="126" t="s">
        <v>268</v>
      </c>
      <c r="D180" s="126" t="s">
        <v>267</v>
      </c>
      <c r="E180" s="126" t="s">
        <v>266</v>
      </c>
      <c r="F180" s="126" t="s">
        <v>265</v>
      </c>
      <c r="G180" s="125" t="s">
        <v>174</v>
      </c>
      <c r="H180" s="124"/>
    </row>
    <row r="181" spans="1:11" ht="31.5" x14ac:dyDescent="0.25">
      <c r="A181" s="120"/>
      <c r="B181" s="119"/>
      <c r="C181" s="123"/>
      <c r="D181" s="123"/>
      <c r="E181" s="123"/>
      <c r="F181" s="123"/>
      <c r="G181" s="122" t="s">
        <v>264</v>
      </c>
      <c r="H181" s="121">
        <v>5</v>
      </c>
    </row>
    <row r="182" spans="1:11" ht="32.25" thickBot="1" x14ac:dyDescent="0.3">
      <c r="A182" s="120"/>
      <c r="B182" s="119"/>
      <c r="C182" s="123"/>
      <c r="D182" s="123"/>
      <c r="E182" s="123"/>
      <c r="F182" s="123"/>
      <c r="G182" s="122" t="s">
        <v>173</v>
      </c>
      <c r="H182" s="121">
        <v>2</v>
      </c>
    </row>
    <row r="183" spans="1:11" x14ac:dyDescent="0.25">
      <c r="A183" s="120"/>
      <c r="B183" s="119"/>
      <c r="C183" s="123"/>
      <c r="D183" s="123"/>
      <c r="E183" s="123"/>
      <c r="F183" s="123"/>
      <c r="G183" s="125" t="s">
        <v>172</v>
      </c>
      <c r="H183" s="124"/>
    </row>
    <row r="184" spans="1:11" ht="47.25" x14ac:dyDescent="0.25">
      <c r="A184" s="120"/>
      <c r="B184" s="119"/>
      <c r="C184" s="123"/>
      <c r="D184" s="123"/>
      <c r="E184" s="123"/>
      <c r="F184" s="123"/>
      <c r="G184" s="122" t="s">
        <v>263</v>
      </c>
      <c r="H184" s="121">
        <v>3</v>
      </c>
    </row>
    <row r="185" spans="1:11" ht="16.5" thickBot="1" x14ac:dyDescent="0.3">
      <c r="A185" s="120"/>
      <c r="B185" s="119"/>
      <c r="C185" s="118"/>
      <c r="D185" s="118"/>
      <c r="E185" s="118"/>
      <c r="F185" s="118"/>
      <c r="G185" s="117" t="s">
        <v>44</v>
      </c>
      <c r="H185" s="116">
        <f>SUM(H181:H182,H184:H184)</f>
        <v>10</v>
      </c>
    </row>
    <row r="186" spans="1:11" ht="150" customHeight="1" thickBot="1" x14ac:dyDescent="0.3">
      <c r="A186" s="115"/>
      <c r="B186" s="114"/>
      <c r="C186" s="113" t="s">
        <v>262</v>
      </c>
      <c r="D186" s="113"/>
      <c r="E186" s="113"/>
      <c r="F186" s="112"/>
      <c r="G186" s="111"/>
      <c r="H186" s="110"/>
    </row>
    <row r="187" spans="1:11" x14ac:dyDescent="0.25">
      <c r="A187" s="128">
        <v>20</v>
      </c>
      <c r="B187" s="127" t="s">
        <v>261</v>
      </c>
      <c r="C187" s="126" t="s">
        <v>260</v>
      </c>
      <c r="D187" s="126" t="s">
        <v>259</v>
      </c>
      <c r="E187" s="126" t="s">
        <v>258</v>
      </c>
      <c r="F187" s="126" t="s">
        <v>257</v>
      </c>
      <c r="G187" s="125" t="s">
        <v>245</v>
      </c>
      <c r="H187" s="124"/>
    </row>
    <row r="188" spans="1:11" ht="32.25" thickBot="1" x14ac:dyDescent="0.3">
      <c r="A188" s="120"/>
      <c r="B188" s="119"/>
      <c r="C188" s="123"/>
      <c r="D188" s="123"/>
      <c r="E188" s="123"/>
      <c r="F188" s="123"/>
      <c r="G188" s="122" t="s">
        <v>243</v>
      </c>
      <c r="H188" s="121">
        <v>1</v>
      </c>
      <c r="K188" s="103"/>
    </row>
    <row r="189" spans="1:11" x14ac:dyDescent="0.25">
      <c r="A189" s="120"/>
      <c r="B189" s="119"/>
      <c r="C189" s="123"/>
      <c r="D189" s="123"/>
      <c r="E189" s="123"/>
      <c r="F189" s="123"/>
      <c r="G189" s="125" t="s">
        <v>174</v>
      </c>
      <c r="H189" s="124"/>
    </row>
    <row r="190" spans="1:11" ht="63.75" thickBot="1" x14ac:dyDescent="0.3">
      <c r="A190" s="120"/>
      <c r="B190" s="119"/>
      <c r="C190" s="123"/>
      <c r="D190" s="123"/>
      <c r="E190" s="123"/>
      <c r="F190" s="123"/>
      <c r="G190" s="122" t="s">
        <v>256</v>
      </c>
      <c r="H190" s="121">
        <v>1</v>
      </c>
    </row>
    <row r="191" spans="1:11" x14ac:dyDescent="0.25">
      <c r="A191" s="120"/>
      <c r="B191" s="119"/>
      <c r="C191" s="123"/>
      <c r="D191" s="123"/>
      <c r="E191" s="123"/>
      <c r="F191" s="123"/>
      <c r="G191" s="125" t="s">
        <v>172</v>
      </c>
      <c r="H191" s="124"/>
    </row>
    <row r="192" spans="1:11" ht="63" x14ac:dyDescent="0.25">
      <c r="A192" s="120"/>
      <c r="B192" s="119"/>
      <c r="C192" s="123"/>
      <c r="D192" s="123"/>
      <c r="E192" s="123"/>
      <c r="F192" s="123"/>
      <c r="G192" s="122" t="s">
        <v>255</v>
      </c>
      <c r="H192" s="121">
        <v>2</v>
      </c>
    </row>
    <row r="193" spans="1:11" ht="32.25" thickBot="1" x14ac:dyDescent="0.3">
      <c r="A193" s="120"/>
      <c r="B193" s="119"/>
      <c r="C193" s="123"/>
      <c r="D193" s="123"/>
      <c r="E193" s="123"/>
      <c r="F193" s="123"/>
      <c r="G193" s="122" t="s">
        <v>254</v>
      </c>
      <c r="H193" s="121">
        <v>2</v>
      </c>
    </row>
    <row r="194" spans="1:11" x14ac:dyDescent="0.25">
      <c r="A194" s="120"/>
      <c r="B194" s="119"/>
      <c r="C194" s="123"/>
      <c r="D194" s="123"/>
      <c r="E194" s="123"/>
      <c r="F194" s="123"/>
      <c r="G194" s="125" t="s">
        <v>192</v>
      </c>
      <c r="H194" s="124"/>
    </row>
    <row r="195" spans="1:11" ht="32.25" thickBot="1" x14ac:dyDescent="0.3">
      <c r="A195" s="120"/>
      <c r="B195" s="119"/>
      <c r="C195" s="123"/>
      <c r="D195" s="123"/>
      <c r="E195" s="123"/>
      <c r="F195" s="123"/>
      <c r="G195" s="122" t="s">
        <v>253</v>
      </c>
      <c r="H195" s="121">
        <v>3</v>
      </c>
    </row>
    <row r="196" spans="1:11" x14ac:dyDescent="0.25">
      <c r="A196" s="120"/>
      <c r="B196" s="119"/>
      <c r="C196" s="123"/>
      <c r="D196" s="123"/>
      <c r="E196" s="123"/>
      <c r="F196" s="123"/>
      <c r="G196" s="125" t="s">
        <v>172</v>
      </c>
      <c r="H196" s="124"/>
    </row>
    <row r="197" spans="1:11" ht="47.25" x14ac:dyDescent="0.25">
      <c r="A197" s="120"/>
      <c r="B197" s="119"/>
      <c r="C197" s="123"/>
      <c r="D197" s="123"/>
      <c r="E197" s="123"/>
      <c r="F197" s="123"/>
      <c r="G197" s="122" t="s">
        <v>252</v>
      </c>
      <c r="H197" s="121">
        <v>5</v>
      </c>
      <c r="K197" s="103"/>
    </row>
    <row r="198" spans="1:11" ht="16.5" thickBot="1" x14ac:dyDescent="0.3">
      <c r="A198" s="120"/>
      <c r="B198" s="119"/>
      <c r="C198" s="118"/>
      <c r="D198" s="118"/>
      <c r="E198" s="118"/>
      <c r="F198" s="118"/>
      <c r="G198" s="117" t="s">
        <v>44</v>
      </c>
      <c r="H198" s="116">
        <f>SUM(H188:H197)</f>
        <v>14</v>
      </c>
    </row>
    <row r="199" spans="1:11" ht="150" customHeight="1" thickBot="1" x14ac:dyDescent="0.3">
      <c r="A199" s="115"/>
      <c r="B199" s="114"/>
      <c r="C199" s="113" t="s">
        <v>251</v>
      </c>
      <c r="D199" s="113"/>
      <c r="E199" s="113"/>
      <c r="F199" s="112"/>
      <c r="G199" s="111"/>
      <c r="H199" s="110"/>
    </row>
    <row r="200" spans="1:11" x14ac:dyDescent="0.25">
      <c r="A200" s="128">
        <v>21</v>
      </c>
      <c r="B200" s="127" t="s">
        <v>250</v>
      </c>
      <c r="C200" s="126" t="s">
        <v>249</v>
      </c>
      <c r="D200" s="126" t="s">
        <v>248</v>
      </c>
      <c r="E200" s="126" t="s">
        <v>247</v>
      </c>
      <c r="F200" s="126" t="s">
        <v>246</v>
      </c>
      <c r="G200" s="125" t="s">
        <v>245</v>
      </c>
      <c r="H200" s="124"/>
    </row>
    <row r="201" spans="1:11" x14ac:dyDescent="0.25">
      <c r="A201" s="120"/>
      <c r="B201" s="119"/>
      <c r="C201" s="123"/>
      <c r="D201" s="123"/>
      <c r="E201" s="123"/>
      <c r="F201" s="123"/>
      <c r="G201" s="122" t="s">
        <v>244</v>
      </c>
      <c r="H201" s="121">
        <v>3</v>
      </c>
      <c r="K201" s="103"/>
    </row>
    <row r="202" spans="1:11" ht="31.5" x14ac:dyDescent="0.25">
      <c r="A202" s="120"/>
      <c r="B202" s="119"/>
      <c r="C202" s="123"/>
      <c r="D202" s="123"/>
      <c r="E202" s="123"/>
      <c r="F202" s="123"/>
      <c r="G202" s="122" t="s">
        <v>243</v>
      </c>
      <c r="H202" s="121">
        <v>2</v>
      </c>
    </row>
    <row r="203" spans="1:11" ht="31.5" x14ac:dyDescent="0.25">
      <c r="A203" s="120"/>
      <c r="B203" s="119"/>
      <c r="C203" s="123"/>
      <c r="D203" s="123"/>
      <c r="E203" s="123"/>
      <c r="F203" s="123"/>
      <c r="G203" s="122" t="s">
        <v>242</v>
      </c>
      <c r="H203" s="121">
        <v>3</v>
      </c>
    </row>
    <row r="204" spans="1:11" ht="117" customHeight="1" thickBot="1" x14ac:dyDescent="0.3">
      <c r="A204" s="120"/>
      <c r="B204" s="119"/>
      <c r="C204" s="118"/>
      <c r="D204" s="118"/>
      <c r="E204" s="118"/>
      <c r="F204" s="118"/>
      <c r="G204" s="117" t="s">
        <v>44</v>
      </c>
      <c r="H204" s="116">
        <f>SUM(H201:H203)</f>
        <v>8</v>
      </c>
    </row>
    <row r="205" spans="1:11" ht="150" customHeight="1" thickBot="1" x14ac:dyDescent="0.3">
      <c r="A205" s="115"/>
      <c r="B205" s="114"/>
      <c r="C205" s="113" t="s">
        <v>241</v>
      </c>
      <c r="D205" s="113"/>
      <c r="E205" s="113"/>
      <c r="F205" s="112"/>
      <c r="G205" s="111"/>
      <c r="H205" s="110"/>
    </row>
    <row r="206" spans="1:11" x14ac:dyDescent="0.25">
      <c r="A206" s="128">
        <v>22</v>
      </c>
      <c r="B206" s="127" t="s">
        <v>240</v>
      </c>
      <c r="C206" s="126" t="s">
        <v>239</v>
      </c>
      <c r="D206" s="126" t="s">
        <v>238</v>
      </c>
      <c r="E206" s="126" t="s">
        <v>237</v>
      </c>
      <c r="F206" s="126" t="s">
        <v>236</v>
      </c>
      <c r="G206" s="125" t="s">
        <v>235</v>
      </c>
      <c r="H206" s="124"/>
    </row>
    <row r="207" spans="1:11" ht="47.25" x14ac:dyDescent="0.25">
      <c r="A207" s="120"/>
      <c r="B207" s="119"/>
      <c r="C207" s="123"/>
      <c r="D207" s="123"/>
      <c r="E207" s="123"/>
      <c r="F207" s="123"/>
      <c r="G207" s="122" t="s">
        <v>234</v>
      </c>
      <c r="H207" s="121">
        <v>2</v>
      </c>
      <c r="K207" s="103"/>
    </row>
    <row r="208" spans="1:11" ht="31.5" x14ac:dyDescent="0.25">
      <c r="A208" s="120"/>
      <c r="B208" s="119"/>
      <c r="C208" s="123"/>
      <c r="D208" s="123"/>
      <c r="E208" s="123"/>
      <c r="F208" s="123"/>
      <c r="G208" s="122" t="s">
        <v>233</v>
      </c>
      <c r="H208" s="121">
        <v>4</v>
      </c>
      <c r="K208" s="103"/>
    </row>
    <row r="209" spans="1:11" ht="47.25" x14ac:dyDescent="0.25">
      <c r="A209" s="120"/>
      <c r="B209" s="119"/>
      <c r="C209" s="123"/>
      <c r="D209" s="123"/>
      <c r="E209" s="123"/>
      <c r="F209" s="123"/>
      <c r="G209" s="122" t="s">
        <v>232</v>
      </c>
      <c r="H209" s="121">
        <v>4</v>
      </c>
      <c r="K209" s="103"/>
    </row>
    <row r="210" spans="1:11" x14ac:dyDescent="0.25">
      <c r="A210" s="120"/>
      <c r="B210" s="119"/>
      <c r="C210" s="123"/>
      <c r="D210" s="123"/>
      <c r="E210" s="123"/>
      <c r="F210" s="123"/>
      <c r="G210" s="122" t="s">
        <v>231</v>
      </c>
      <c r="H210" s="121">
        <v>10</v>
      </c>
      <c r="K210" s="103"/>
    </row>
    <row r="211" spans="1:11" ht="47.25" x14ac:dyDescent="0.25">
      <c r="A211" s="120"/>
      <c r="B211" s="119"/>
      <c r="C211" s="123"/>
      <c r="D211" s="123"/>
      <c r="E211" s="123"/>
      <c r="F211" s="123"/>
      <c r="G211" s="122" t="s">
        <v>230</v>
      </c>
      <c r="H211" s="121">
        <v>8</v>
      </c>
      <c r="K211" s="103"/>
    </row>
    <row r="212" spans="1:11" ht="31.5" x14ac:dyDescent="0.25">
      <c r="A212" s="120"/>
      <c r="B212" s="119"/>
      <c r="C212" s="123"/>
      <c r="D212" s="123"/>
      <c r="E212" s="123"/>
      <c r="F212" s="123"/>
      <c r="G212" s="122" t="s">
        <v>229</v>
      </c>
      <c r="H212" s="121">
        <v>4</v>
      </c>
      <c r="K212" s="103"/>
    </row>
    <row r="213" spans="1:11" ht="31.5" x14ac:dyDescent="0.25">
      <c r="A213" s="120"/>
      <c r="B213" s="119"/>
      <c r="C213" s="123"/>
      <c r="D213" s="123"/>
      <c r="E213" s="123"/>
      <c r="F213" s="123"/>
      <c r="G213" s="122" t="s">
        <v>228</v>
      </c>
      <c r="H213" s="121">
        <v>2</v>
      </c>
      <c r="K213" s="103"/>
    </row>
    <row r="214" spans="1:11" ht="79.5" thickBot="1" x14ac:dyDescent="0.3">
      <c r="A214" s="120"/>
      <c r="B214" s="119"/>
      <c r="C214" s="123"/>
      <c r="D214" s="123"/>
      <c r="E214" s="123"/>
      <c r="F214" s="123"/>
      <c r="G214" s="122" t="s">
        <v>227</v>
      </c>
      <c r="H214" s="121">
        <v>2</v>
      </c>
      <c r="K214" s="103"/>
    </row>
    <row r="215" spans="1:11" x14ac:dyDescent="0.25">
      <c r="A215" s="120"/>
      <c r="B215" s="119"/>
      <c r="C215" s="123"/>
      <c r="D215" s="123"/>
      <c r="E215" s="123"/>
      <c r="F215" s="123"/>
      <c r="G215" s="125" t="s">
        <v>199</v>
      </c>
      <c r="H215" s="124"/>
    </row>
    <row r="216" spans="1:11" x14ac:dyDescent="0.25">
      <c r="A216" s="120"/>
      <c r="B216" s="119"/>
      <c r="C216" s="123"/>
      <c r="D216" s="123"/>
      <c r="E216" s="123"/>
      <c r="F216" s="123"/>
      <c r="G216" s="122" t="s">
        <v>206</v>
      </c>
      <c r="H216" s="121">
        <v>1</v>
      </c>
    </row>
    <row r="217" spans="1:11" ht="16.5" thickBot="1" x14ac:dyDescent="0.3">
      <c r="A217" s="120"/>
      <c r="B217" s="119"/>
      <c r="C217" s="118"/>
      <c r="D217" s="118"/>
      <c r="E217" s="118"/>
      <c r="F217" s="118"/>
      <c r="G217" s="117" t="s">
        <v>44</v>
      </c>
      <c r="H217" s="116">
        <f>SUM(H207:H214,H216)</f>
        <v>37</v>
      </c>
    </row>
    <row r="218" spans="1:11" ht="150" customHeight="1" thickBot="1" x14ac:dyDescent="0.3">
      <c r="A218" s="115"/>
      <c r="B218" s="114"/>
      <c r="C218" s="113" t="s">
        <v>226</v>
      </c>
      <c r="D218" s="113"/>
      <c r="E218" s="113"/>
      <c r="F218" s="112"/>
      <c r="G218" s="111"/>
      <c r="H218" s="110"/>
    </row>
    <row r="219" spans="1:11" x14ac:dyDescent="0.25">
      <c r="A219" s="128">
        <v>23</v>
      </c>
      <c r="B219" s="127" t="s">
        <v>212</v>
      </c>
      <c r="C219" s="126" t="s">
        <v>225</v>
      </c>
      <c r="D219" s="126" t="s">
        <v>224</v>
      </c>
      <c r="E219" s="126" t="s">
        <v>223</v>
      </c>
      <c r="F219" s="126" t="s">
        <v>222</v>
      </c>
      <c r="G219" s="125" t="s">
        <v>199</v>
      </c>
      <c r="H219" s="124"/>
    </row>
    <row r="220" spans="1:11" ht="31.5" x14ac:dyDescent="0.25">
      <c r="A220" s="120"/>
      <c r="B220" s="119"/>
      <c r="C220" s="123"/>
      <c r="D220" s="123"/>
      <c r="E220" s="123"/>
      <c r="F220" s="123"/>
      <c r="G220" s="122" t="s">
        <v>221</v>
      </c>
      <c r="H220" s="121">
        <v>1</v>
      </c>
    </row>
    <row r="221" spans="1:11" ht="31.5" x14ac:dyDescent="0.25">
      <c r="A221" s="120"/>
      <c r="B221" s="119"/>
      <c r="C221" s="123"/>
      <c r="D221" s="123"/>
      <c r="E221" s="123"/>
      <c r="F221" s="123"/>
      <c r="G221" s="122" t="s">
        <v>207</v>
      </c>
      <c r="H221" s="121">
        <v>1</v>
      </c>
    </row>
    <row r="222" spans="1:11" x14ac:dyDescent="0.25">
      <c r="A222" s="120"/>
      <c r="B222" s="119"/>
      <c r="C222" s="123"/>
      <c r="D222" s="123"/>
      <c r="E222" s="123"/>
      <c r="F222" s="123"/>
      <c r="G222" s="122" t="s">
        <v>206</v>
      </c>
      <c r="H222" s="121">
        <v>1</v>
      </c>
    </row>
    <row r="223" spans="1:11" ht="16.5" thickBot="1" x14ac:dyDescent="0.3">
      <c r="A223" s="120"/>
      <c r="B223" s="119"/>
      <c r="C223" s="118"/>
      <c r="D223" s="118"/>
      <c r="E223" s="118"/>
      <c r="F223" s="118"/>
      <c r="G223" s="117" t="s">
        <v>44</v>
      </c>
      <c r="H223" s="116">
        <f>SUM(H220:H222)</f>
        <v>3</v>
      </c>
    </row>
    <row r="224" spans="1:11" ht="150" customHeight="1" thickBot="1" x14ac:dyDescent="0.3">
      <c r="A224" s="115"/>
      <c r="B224" s="114"/>
      <c r="C224" s="113" t="s">
        <v>220</v>
      </c>
      <c r="D224" s="113"/>
      <c r="E224" s="113"/>
      <c r="F224" s="112"/>
      <c r="G224" s="111"/>
      <c r="H224" s="110"/>
    </row>
    <row r="225" spans="1:9" x14ac:dyDescent="0.25">
      <c r="A225" s="128">
        <v>24</v>
      </c>
      <c r="B225" s="127" t="s">
        <v>212</v>
      </c>
      <c r="C225" s="126" t="s">
        <v>219</v>
      </c>
      <c r="D225" s="126" t="s">
        <v>218</v>
      </c>
      <c r="E225" s="126" t="s">
        <v>217</v>
      </c>
      <c r="F225" s="126" t="s">
        <v>216</v>
      </c>
      <c r="G225" s="125" t="s">
        <v>199</v>
      </c>
      <c r="H225" s="124"/>
    </row>
    <row r="226" spans="1:9" ht="16.5" thickBot="1" x14ac:dyDescent="0.3">
      <c r="A226" s="120"/>
      <c r="B226" s="119"/>
      <c r="C226" s="123"/>
      <c r="D226" s="123"/>
      <c r="E226" s="123"/>
      <c r="F226" s="123"/>
      <c r="G226" s="122" t="s">
        <v>215</v>
      </c>
      <c r="H226" s="121">
        <v>1</v>
      </c>
    </row>
    <row r="227" spans="1:9" x14ac:dyDescent="0.25">
      <c r="A227" s="120"/>
      <c r="B227" s="119"/>
      <c r="C227" s="123"/>
      <c r="D227" s="123"/>
      <c r="E227" s="123"/>
      <c r="F227" s="123"/>
      <c r="G227" s="125" t="s">
        <v>172</v>
      </c>
      <c r="H227" s="124"/>
    </row>
    <row r="228" spans="1:9" ht="31.5" x14ac:dyDescent="0.25">
      <c r="A228" s="120"/>
      <c r="B228" s="119"/>
      <c r="C228" s="123"/>
      <c r="D228" s="123"/>
      <c r="E228" s="123"/>
      <c r="F228" s="123"/>
      <c r="G228" s="122" t="s">
        <v>214</v>
      </c>
      <c r="H228" s="121">
        <v>2</v>
      </c>
    </row>
    <row r="229" spans="1:9" ht="16.5" thickBot="1" x14ac:dyDescent="0.3">
      <c r="A229" s="120"/>
      <c r="B229" s="119"/>
      <c r="C229" s="118"/>
      <c r="D229" s="118"/>
      <c r="E229" s="118"/>
      <c r="F229" s="118"/>
      <c r="G229" s="117" t="s">
        <v>44</v>
      </c>
      <c r="H229" s="116">
        <f>SUM(H226:H226,H228:H228)</f>
        <v>3</v>
      </c>
    </row>
    <row r="230" spans="1:9" ht="150" customHeight="1" thickBot="1" x14ac:dyDescent="0.3">
      <c r="A230" s="115"/>
      <c r="B230" s="114"/>
      <c r="C230" s="113" t="s">
        <v>213</v>
      </c>
      <c r="D230" s="113"/>
      <c r="E230" s="113"/>
      <c r="F230" s="112"/>
      <c r="G230" s="111"/>
      <c r="H230" s="110"/>
    </row>
    <row r="231" spans="1:9" x14ac:dyDescent="0.25">
      <c r="A231" s="128">
        <v>25</v>
      </c>
      <c r="B231" s="127" t="s">
        <v>212</v>
      </c>
      <c r="C231" s="126" t="s">
        <v>211</v>
      </c>
      <c r="D231" s="126" t="s">
        <v>210</v>
      </c>
      <c r="E231" s="126" t="s">
        <v>209</v>
      </c>
      <c r="F231" s="126" t="s">
        <v>208</v>
      </c>
      <c r="G231" s="125" t="s">
        <v>199</v>
      </c>
      <c r="H231" s="124"/>
    </row>
    <row r="232" spans="1:9" ht="31.5" x14ac:dyDescent="0.25">
      <c r="A232" s="120"/>
      <c r="B232" s="119"/>
      <c r="C232" s="123"/>
      <c r="D232" s="123"/>
      <c r="E232" s="123"/>
      <c r="F232" s="123"/>
      <c r="G232" s="122" t="s">
        <v>207</v>
      </c>
      <c r="H232" s="121">
        <v>2</v>
      </c>
    </row>
    <row r="233" spans="1:9" x14ac:dyDescent="0.25">
      <c r="A233" s="120"/>
      <c r="B233" s="119"/>
      <c r="C233" s="123"/>
      <c r="D233" s="123"/>
      <c r="E233" s="123"/>
      <c r="F233" s="123"/>
      <c r="G233" s="122" t="s">
        <v>206</v>
      </c>
      <c r="H233" s="121">
        <v>2</v>
      </c>
    </row>
    <row r="234" spans="1:9" ht="71.25" customHeight="1" thickBot="1" x14ac:dyDescent="0.3">
      <c r="A234" s="120"/>
      <c r="B234" s="119"/>
      <c r="C234" s="118"/>
      <c r="D234" s="118"/>
      <c r="E234" s="118"/>
      <c r="F234" s="118"/>
      <c r="G234" s="117" t="s">
        <v>44</v>
      </c>
      <c r="H234" s="116">
        <f>SUM(H232:H233)</f>
        <v>4</v>
      </c>
    </row>
    <row r="235" spans="1:9" ht="150" customHeight="1" thickBot="1" x14ac:dyDescent="0.3">
      <c r="A235" s="115"/>
      <c r="B235" s="114"/>
      <c r="C235" s="113" t="s">
        <v>205</v>
      </c>
      <c r="D235" s="113"/>
      <c r="E235" s="113"/>
      <c r="F235" s="112"/>
      <c r="G235" s="111"/>
      <c r="H235" s="110"/>
      <c r="I235" s="129"/>
    </row>
    <row r="236" spans="1:9" x14ac:dyDescent="0.25">
      <c r="A236" s="128">
        <v>26</v>
      </c>
      <c r="B236" s="127" t="s">
        <v>204</v>
      </c>
      <c r="C236" s="126" t="s">
        <v>203</v>
      </c>
      <c r="D236" s="126" t="s">
        <v>202</v>
      </c>
      <c r="E236" s="126" t="s">
        <v>201</v>
      </c>
      <c r="F236" s="126" t="s">
        <v>200</v>
      </c>
      <c r="G236" s="125" t="s">
        <v>199</v>
      </c>
      <c r="H236" s="124"/>
    </row>
    <row r="237" spans="1:9" ht="31.5" x14ac:dyDescent="0.25">
      <c r="A237" s="120"/>
      <c r="B237" s="119"/>
      <c r="C237" s="123"/>
      <c r="D237" s="123"/>
      <c r="E237" s="123"/>
      <c r="F237" s="123"/>
      <c r="G237" s="122" t="s">
        <v>198</v>
      </c>
      <c r="H237" s="121">
        <v>1</v>
      </c>
    </row>
    <row r="238" spans="1:9" ht="70.5" customHeight="1" thickBot="1" x14ac:dyDescent="0.3">
      <c r="A238" s="120"/>
      <c r="B238" s="119"/>
      <c r="C238" s="118"/>
      <c r="D238" s="118"/>
      <c r="E238" s="118"/>
      <c r="F238" s="118"/>
      <c r="G238" s="117" t="s">
        <v>44</v>
      </c>
      <c r="H238" s="116">
        <f>SUM(H237:H237)</f>
        <v>1</v>
      </c>
    </row>
    <row r="239" spans="1:9" ht="150" customHeight="1" thickBot="1" x14ac:dyDescent="0.3">
      <c r="A239" s="115"/>
      <c r="B239" s="114"/>
      <c r="C239" s="113" t="s">
        <v>197</v>
      </c>
      <c r="D239" s="113"/>
      <c r="E239" s="113"/>
      <c r="F239" s="112"/>
      <c r="G239" s="111"/>
      <c r="H239" s="110"/>
    </row>
    <row r="240" spans="1:9" x14ac:dyDescent="0.25">
      <c r="A240" s="128">
        <v>27</v>
      </c>
      <c r="B240" s="127" t="s">
        <v>185</v>
      </c>
      <c r="C240" s="126" t="s">
        <v>196</v>
      </c>
      <c r="D240" s="126" t="s">
        <v>195</v>
      </c>
      <c r="E240" s="126" t="s">
        <v>194</v>
      </c>
      <c r="F240" s="126" t="s">
        <v>193</v>
      </c>
      <c r="G240" s="125" t="s">
        <v>192</v>
      </c>
      <c r="H240" s="124"/>
    </row>
    <row r="241" spans="1:11" ht="31.5" x14ac:dyDescent="0.25">
      <c r="A241" s="120"/>
      <c r="B241" s="119"/>
      <c r="C241" s="123"/>
      <c r="D241" s="123"/>
      <c r="E241" s="123"/>
      <c r="F241" s="123"/>
      <c r="G241" s="122" t="s">
        <v>191</v>
      </c>
      <c r="H241" s="121">
        <v>14</v>
      </c>
    </row>
    <row r="242" spans="1:11" ht="32.25" thickBot="1" x14ac:dyDescent="0.3">
      <c r="A242" s="120"/>
      <c r="B242" s="119"/>
      <c r="C242" s="123"/>
      <c r="D242" s="123"/>
      <c r="E242" s="123"/>
      <c r="F242" s="123"/>
      <c r="G242" s="122" t="s">
        <v>190</v>
      </c>
      <c r="H242" s="121">
        <v>19</v>
      </c>
    </row>
    <row r="243" spans="1:11" x14ac:dyDescent="0.25">
      <c r="A243" s="120"/>
      <c r="B243" s="119"/>
      <c r="C243" s="123"/>
      <c r="D243" s="123"/>
      <c r="E243" s="123"/>
      <c r="F243" s="123"/>
      <c r="G243" s="125" t="s">
        <v>172</v>
      </c>
      <c r="H243" s="124"/>
    </row>
    <row r="244" spans="1:11" ht="48" thickBot="1" x14ac:dyDescent="0.3">
      <c r="A244" s="120"/>
      <c r="B244" s="119"/>
      <c r="C244" s="123"/>
      <c r="D244" s="123"/>
      <c r="E244" s="123"/>
      <c r="F244" s="123"/>
      <c r="G244" s="122" t="s">
        <v>189</v>
      </c>
      <c r="H244" s="121">
        <v>6</v>
      </c>
      <c r="K244" s="103"/>
    </row>
    <row r="245" spans="1:11" x14ac:dyDescent="0.25">
      <c r="A245" s="120"/>
      <c r="B245" s="119"/>
      <c r="C245" s="123"/>
      <c r="D245" s="123"/>
      <c r="E245" s="123"/>
      <c r="F245" s="123"/>
      <c r="G245" s="125" t="s">
        <v>188</v>
      </c>
      <c r="H245" s="124"/>
    </row>
    <row r="246" spans="1:11" ht="47.25" x14ac:dyDescent="0.25">
      <c r="A246" s="120"/>
      <c r="B246" s="119"/>
      <c r="C246" s="123"/>
      <c r="D246" s="123"/>
      <c r="E246" s="123"/>
      <c r="F246" s="123"/>
      <c r="G246" s="122" t="s">
        <v>187</v>
      </c>
      <c r="H246" s="121">
        <v>13</v>
      </c>
      <c r="K246" s="103"/>
    </row>
    <row r="247" spans="1:11" ht="16.5" thickBot="1" x14ac:dyDescent="0.3">
      <c r="A247" s="120"/>
      <c r="B247" s="119"/>
      <c r="C247" s="118"/>
      <c r="D247" s="118"/>
      <c r="E247" s="118"/>
      <c r="F247" s="118"/>
      <c r="G247" s="117" t="s">
        <v>44</v>
      </c>
      <c r="H247" s="116">
        <f>SUM(H241:H242,H244:H244,H246:H246)</f>
        <v>52</v>
      </c>
    </row>
    <row r="248" spans="1:11" ht="150" customHeight="1" thickBot="1" x14ac:dyDescent="0.3">
      <c r="A248" s="115"/>
      <c r="B248" s="114"/>
      <c r="C248" s="113" t="s">
        <v>186</v>
      </c>
      <c r="D248" s="113"/>
      <c r="E248" s="113"/>
      <c r="F248" s="112"/>
      <c r="G248" s="111"/>
      <c r="H248" s="110"/>
    </row>
    <row r="249" spans="1:11" x14ac:dyDescent="0.25">
      <c r="A249" s="128">
        <v>28</v>
      </c>
      <c r="B249" s="127" t="s">
        <v>185</v>
      </c>
      <c r="C249" s="126" t="s">
        <v>184</v>
      </c>
      <c r="D249" s="126" t="s">
        <v>183</v>
      </c>
      <c r="E249" s="126" t="s">
        <v>182</v>
      </c>
      <c r="F249" s="126" t="s">
        <v>181</v>
      </c>
      <c r="G249" s="125" t="s">
        <v>174</v>
      </c>
      <c r="H249" s="124"/>
    </row>
    <row r="250" spans="1:11" ht="32.25" thickBot="1" x14ac:dyDescent="0.3">
      <c r="A250" s="120"/>
      <c r="B250" s="119"/>
      <c r="C250" s="123"/>
      <c r="D250" s="123"/>
      <c r="E250" s="123"/>
      <c r="F250" s="123"/>
      <c r="G250" s="122" t="s">
        <v>173</v>
      </c>
      <c r="H250" s="121">
        <v>2</v>
      </c>
    </row>
    <row r="251" spans="1:11" x14ac:dyDescent="0.25">
      <c r="A251" s="120"/>
      <c r="B251" s="119"/>
      <c r="C251" s="123"/>
      <c r="D251" s="123"/>
      <c r="E251" s="123"/>
      <c r="F251" s="123"/>
      <c r="G251" s="125" t="s">
        <v>172</v>
      </c>
      <c r="H251" s="124"/>
    </row>
    <row r="252" spans="1:11" ht="47.25" x14ac:dyDescent="0.25">
      <c r="A252" s="120"/>
      <c r="B252" s="119"/>
      <c r="C252" s="123"/>
      <c r="D252" s="123"/>
      <c r="E252" s="123"/>
      <c r="F252" s="123"/>
      <c r="G252" s="122" t="s">
        <v>171</v>
      </c>
      <c r="H252" s="121">
        <v>1</v>
      </c>
    </row>
    <row r="253" spans="1:11" ht="61.5" customHeight="1" thickBot="1" x14ac:dyDescent="0.3">
      <c r="A253" s="120"/>
      <c r="B253" s="119"/>
      <c r="C253" s="118"/>
      <c r="D253" s="118"/>
      <c r="E253" s="118"/>
      <c r="F253" s="118"/>
      <c r="G253" s="117" t="s">
        <v>44</v>
      </c>
      <c r="H253" s="116">
        <f>SUM(H250:H250,H252:H252)</f>
        <v>3</v>
      </c>
    </row>
    <row r="254" spans="1:11" ht="150" customHeight="1" thickBot="1" x14ac:dyDescent="0.3">
      <c r="A254" s="115"/>
      <c r="B254" s="114"/>
      <c r="C254" s="113" t="s">
        <v>180</v>
      </c>
      <c r="D254" s="113"/>
      <c r="E254" s="113"/>
      <c r="F254" s="112"/>
      <c r="G254" s="111"/>
      <c r="H254" s="110"/>
    </row>
    <row r="255" spans="1:11" x14ac:dyDescent="0.25">
      <c r="A255" s="128">
        <v>29</v>
      </c>
      <c r="B255" s="127" t="s">
        <v>179</v>
      </c>
      <c r="C255" s="126" t="s">
        <v>178</v>
      </c>
      <c r="D255" s="126" t="s">
        <v>177</v>
      </c>
      <c r="E255" s="126" t="s">
        <v>176</v>
      </c>
      <c r="F255" s="126" t="s">
        <v>175</v>
      </c>
      <c r="G255" s="125" t="s">
        <v>174</v>
      </c>
      <c r="H255" s="124"/>
    </row>
    <row r="256" spans="1:11" ht="32.25" thickBot="1" x14ac:dyDescent="0.3">
      <c r="A256" s="120"/>
      <c r="B256" s="119"/>
      <c r="C256" s="123"/>
      <c r="D256" s="123"/>
      <c r="E256" s="123"/>
      <c r="F256" s="123"/>
      <c r="G256" s="122" t="s">
        <v>173</v>
      </c>
      <c r="H256" s="121">
        <v>2</v>
      </c>
    </row>
    <row r="257" spans="1:9" x14ac:dyDescent="0.25">
      <c r="A257" s="120"/>
      <c r="B257" s="119"/>
      <c r="C257" s="123"/>
      <c r="D257" s="123"/>
      <c r="E257" s="123"/>
      <c r="F257" s="123"/>
      <c r="G257" s="125" t="s">
        <v>172</v>
      </c>
      <c r="H257" s="124"/>
    </row>
    <row r="258" spans="1:9" ht="47.25" x14ac:dyDescent="0.25">
      <c r="A258" s="120"/>
      <c r="B258" s="119"/>
      <c r="C258" s="123"/>
      <c r="D258" s="123"/>
      <c r="E258" s="123"/>
      <c r="F258" s="123"/>
      <c r="G258" s="122" t="s">
        <v>171</v>
      </c>
      <c r="H258" s="121">
        <v>1</v>
      </c>
    </row>
    <row r="259" spans="1:9" ht="16.5" thickBot="1" x14ac:dyDescent="0.3">
      <c r="A259" s="120"/>
      <c r="B259" s="119"/>
      <c r="C259" s="118"/>
      <c r="D259" s="118"/>
      <c r="E259" s="118"/>
      <c r="F259" s="118"/>
      <c r="G259" s="117" t="s">
        <v>44</v>
      </c>
      <c r="H259" s="116">
        <f>SUM(H256:H256,H258:H258)</f>
        <v>3</v>
      </c>
    </row>
    <row r="260" spans="1:9" ht="150" customHeight="1" thickBot="1" x14ac:dyDescent="0.3">
      <c r="A260" s="115"/>
      <c r="B260" s="114"/>
      <c r="C260" s="113" t="s">
        <v>170</v>
      </c>
      <c r="D260" s="113"/>
      <c r="E260" s="113"/>
      <c r="F260" s="112"/>
      <c r="G260" s="111"/>
      <c r="H260" s="110"/>
    </row>
    <row r="261" spans="1:9" ht="16.5" thickBot="1" x14ac:dyDescent="0.3">
      <c r="A261" s="109" t="s">
        <v>169</v>
      </c>
      <c r="B261" s="108"/>
      <c r="C261" s="108"/>
      <c r="D261" s="108"/>
      <c r="E261" s="107"/>
      <c r="F261" s="106">
        <f>H6+H14+H19+H28+H34+H54+H67+H74+H84+H103+H109+H117+H131+H137+H143+H158+H166+H178+H185+H198+H204+H217+H223+H229+H234+H238+H247+H253+H259</f>
        <v>576</v>
      </c>
      <c r="G261" s="105"/>
      <c r="H261" s="104"/>
      <c r="I261" s="103"/>
    </row>
    <row r="262" spans="1:9" ht="183" customHeight="1" thickBot="1" x14ac:dyDescent="0.3">
      <c r="A262" s="100" t="s">
        <v>108</v>
      </c>
      <c r="B262" s="99"/>
      <c r="C262" s="98" t="s">
        <v>168</v>
      </c>
      <c r="D262" s="97"/>
      <c r="E262" s="97"/>
      <c r="F262" s="96"/>
      <c r="G262" s="102" t="s">
        <v>163</v>
      </c>
      <c r="H262" s="101" t="s">
        <v>167</v>
      </c>
    </row>
    <row r="263" spans="1:9" ht="159.75" customHeight="1" thickBot="1" x14ac:dyDescent="0.3">
      <c r="A263" s="100" t="s">
        <v>108</v>
      </c>
      <c r="B263" s="99"/>
      <c r="C263" s="98" t="s">
        <v>166</v>
      </c>
      <c r="D263" s="97"/>
      <c r="E263" s="97"/>
      <c r="F263" s="96"/>
      <c r="G263" s="102" t="s">
        <v>163</v>
      </c>
      <c r="H263" s="101" t="s">
        <v>165</v>
      </c>
    </row>
    <row r="264" spans="1:9" ht="168.75" customHeight="1" thickBot="1" x14ac:dyDescent="0.3">
      <c r="A264" s="100" t="s">
        <v>108</v>
      </c>
      <c r="B264" s="99"/>
      <c r="C264" s="98" t="s">
        <v>164</v>
      </c>
      <c r="D264" s="97"/>
      <c r="E264" s="97"/>
      <c r="F264" s="96"/>
      <c r="G264" s="95" t="s">
        <v>163</v>
      </c>
      <c r="H264" s="94" t="s">
        <v>162</v>
      </c>
    </row>
  </sheetData>
  <sheetProtection algorithmName="SHA-512" hashValue="ZI3NJ2iVwbrtugQc/ga1MqWUeZ7YBXCorEZF5A/OM0Wx/mfV3co76jvYV01wxvW7ldior5PVoBYUx8TkUv6+QA==" saltValue="M0aDdcDWfWWCDabHiTNJ2w==" spinCount="100000" sheet="1" formatCells="0" formatColumns="0" formatRows="0" insertColumns="0" insertRows="0" autoFilter="0" pivotTables="0"/>
  <autoFilter ref="A1:H264" xr:uid="{00000000-0001-0000-0000-000000000000}"/>
  <mergeCells count="332">
    <mergeCell ref="D145:D158"/>
    <mergeCell ref="E145:E158"/>
    <mergeCell ref="F145:F158"/>
    <mergeCell ref="E255:E259"/>
    <mergeCell ref="F255:F259"/>
    <mergeCell ref="E160:E166"/>
    <mergeCell ref="F160:F166"/>
    <mergeCell ref="C168:C178"/>
    <mergeCell ref="D168:D178"/>
    <mergeCell ref="E168:E178"/>
    <mergeCell ref="F168:F178"/>
    <mergeCell ref="F206:F217"/>
    <mergeCell ref="A255:A260"/>
    <mergeCell ref="B255:B260"/>
    <mergeCell ref="G255:H255"/>
    <mergeCell ref="G257:H257"/>
    <mergeCell ref="G259:G260"/>
    <mergeCell ref="H259:H260"/>
    <mergeCell ref="C260:F260"/>
    <mergeCell ref="C255:C259"/>
    <mergeCell ref="D255:D259"/>
    <mergeCell ref="A206:A218"/>
    <mergeCell ref="B206:B218"/>
    <mergeCell ref="G206:H206"/>
    <mergeCell ref="G215:H215"/>
    <mergeCell ref="G217:G218"/>
    <mergeCell ref="H217:H218"/>
    <mergeCell ref="C218:F218"/>
    <mergeCell ref="C206:C217"/>
    <mergeCell ref="D206:D217"/>
    <mergeCell ref="E206:E217"/>
    <mergeCell ref="A200:A205"/>
    <mergeCell ref="B200:B205"/>
    <mergeCell ref="G200:H200"/>
    <mergeCell ref="G204:G205"/>
    <mergeCell ref="H204:H205"/>
    <mergeCell ref="C205:F205"/>
    <mergeCell ref="C200:C204"/>
    <mergeCell ref="D200:D204"/>
    <mergeCell ref="E200:E204"/>
    <mergeCell ref="F200:F204"/>
    <mergeCell ref="F249:F253"/>
    <mergeCell ref="B231:B235"/>
    <mergeCell ref="G231:H231"/>
    <mergeCell ref="G234:G235"/>
    <mergeCell ref="H234:H235"/>
    <mergeCell ref="C235:F235"/>
    <mergeCell ref="C231:C234"/>
    <mergeCell ref="D231:D234"/>
    <mergeCell ref="E231:E234"/>
    <mergeCell ref="F231:F234"/>
    <mergeCell ref="A249:A254"/>
    <mergeCell ref="B249:B254"/>
    <mergeCell ref="G249:H249"/>
    <mergeCell ref="G251:H251"/>
    <mergeCell ref="G253:G254"/>
    <mergeCell ref="H253:H254"/>
    <mergeCell ref="C254:F254"/>
    <mergeCell ref="C249:C253"/>
    <mergeCell ref="D249:D253"/>
    <mergeCell ref="E249:E253"/>
    <mergeCell ref="E240:E247"/>
    <mergeCell ref="F240:F247"/>
    <mergeCell ref="B225:B230"/>
    <mergeCell ref="G225:H225"/>
    <mergeCell ref="G227:H227"/>
    <mergeCell ref="G229:G230"/>
    <mergeCell ref="H229:H230"/>
    <mergeCell ref="C230:F230"/>
    <mergeCell ref="C225:C229"/>
    <mergeCell ref="D225:D229"/>
    <mergeCell ref="A240:A248"/>
    <mergeCell ref="B240:B248"/>
    <mergeCell ref="G240:H240"/>
    <mergeCell ref="G243:H243"/>
    <mergeCell ref="G245:H245"/>
    <mergeCell ref="G247:G248"/>
    <mergeCell ref="H247:H248"/>
    <mergeCell ref="C248:F248"/>
    <mergeCell ref="C240:C247"/>
    <mergeCell ref="D240:D247"/>
    <mergeCell ref="G219:H219"/>
    <mergeCell ref="G223:G224"/>
    <mergeCell ref="H223:H224"/>
    <mergeCell ref="C224:F224"/>
    <mergeCell ref="C219:C223"/>
    <mergeCell ref="D219:D223"/>
    <mergeCell ref="E219:E223"/>
    <mergeCell ref="F219:F223"/>
    <mergeCell ref="C236:C238"/>
    <mergeCell ref="D236:D238"/>
    <mergeCell ref="E236:E238"/>
    <mergeCell ref="F236:F238"/>
    <mergeCell ref="A219:A224"/>
    <mergeCell ref="B219:B224"/>
    <mergeCell ref="A225:A230"/>
    <mergeCell ref="E225:E229"/>
    <mergeCell ref="F225:F229"/>
    <mergeCell ref="A231:A235"/>
    <mergeCell ref="A187:A199"/>
    <mergeCell ref="B187:B199"/>
    <mergeCell ref="G187:H187"/>
    <mergeCell ref="G189:H189"/>
    <mergeCell ref="A236:A239"/>
    <mergeCell ref="B236:B239"/>
    <mergeCell ref="G236:H236"/>
    <mergeCell ref="G238:G239"/>
    <mergeCell ref="H238:H239"/>
    <mergeCell ref="C239:F239"/>
    <mergeCell ref="B180:B186"/>
    <mergeCell ref="G180:H180"/>
    <mergeCell ref="G183:H183"/>
    <mergeCell ref="G185:G186"/>
    <mergeCell ref="H185:H186"/>
    <mergeCell ref="C186:F186"/>
    <mergeCell ref="C180:C185"/>
    <mergeCell ref="D180:D185"/>
    <mergeCell ref="E180:E185"/>
    <mergeCell ref="F180:F185"/>
    <mergeCell ref="A180:A186"/>
    <mergeCell ref="A263:B263"/>
    <mergeCell ref="C263:F263"/>
    <mergeCell ref="B145:B159"/>
    <mergeCell ref="G145:H145"/>
    <mergeCell ref="G166:G167"/>
    <mergeCell ref="H158:H159"/>
    <mergeCell ref="C159:F159"/>
    <mergeCell ref="B160:B167"/>
    <mergeCell ref="G160:H160"/>
    <mergeCell ref="G147:H147"/>
    <mergeCell ref="G158:G159"/>
    <mergeCell ref="A168:A179"/>
    <mergeCell ref="B168:B179"/>
    <mergeCell ref="G168:H168"/>
    <mergeCell ref="G173:H173"/>
    <mergeCell ref="G178:G179"/>
    <mergeCell ref="H178:H179"/>
    <mergeCell ref="C179:F179"/>
    <mergeCell ref="G163:H163"/>
    <mergeCell ref="B139:B144"/>
    <mergeCell ref="G139:H139"/>
    <mergeCell ref="G141:H141"/>
    <mergeCell ref="G143:G144"/>
    <mergeCell ref="H143:H144"/>
    <mergeCell ref="C144:F144"/>
    <mergeCell ref="C139:C143"/>
    <mergeCell ref="D139:D143"/>
    <mergeCell ref="E139:E143"/>
    <mergeCell ref="F139:F143"/>
    <mergeCell ref="G135:H135"/>
    <mergeCell ref="G131:G132"/>
    <mergeCell ref="H131:H132"/>
    <mergeCell ref="A264:B264"/>
    <mergeCell ref="C264:F264"/>
    <mergeCell ref="A261:E261"/>
    <mergeCell ref="F261:H261"/>
    <mergeCell ref="A262:B262"/>
    <mergeCell ref="C262:F262"/>
    <mergeCell ref="H166:H167"/>
    <mergeCell ref="F119:F131"/>
    <mergeCell ref="C133:C137"/>
    <mergeCell ref="D133:D137"/>
    <mergeCell ref="E133:E137"/>
    <mergeCell ref="F133:F137"/>
    <mergeCell ref="C132:F132"/>
    <mergeCell ref="G133:H133"/>
    <mergeCell ref="G137:G138"/>
    <mergeCell ref="H137:H138"/>
    <mergeCell ref="C138:F138"/>
    <mergeCell ref="G119:H119"/>
    <mergeCell ref="G124:H124"/>
    <mergeCell ref="G129:H129"/>
    <mergeCell ref="C119:C131"/>
    <mergeCell ref="D119:D131"/>
    <mergeCell ref="E119:E131"/>
    <mergeCell ref="F8:F14"/>
    <mergeCell ref="B16:B20"/>
    <mergeCell ref="G16:H16"/>
    <mergeCell ref="G19:G20"/>
    <mergeCell ref="H19:H20"/>
    <mergeCell ref="C20:F20"/>
    <mergeCell ref="C16:C19"/>
    <mergeCell ref="D16:D19"/>
    <mergeCell ref="E16:E19"/>
    <mergeCell ref="F16:F19"/>
    <mergeCell ref="B8:B15"/>
    <mergeCell ref="G8:H8"/>
    <mergeCell ref="G10:H10"/>
    <mergeCell ref="G12:H12"/>
    <mergeCell ref="G14:G15"/>
    <mergeCell ref="H14:H15"/>
    <mergeCell ref="C15:F15"/>
    <mergeCell ref="C8:C14"/>
    <mergeCell ref="D8:D14"/>
    <mergeCell ref="E8:E14"/>
    <mergeCell ref="B2:B7"/>
    <mergeCell ref="G2:H2"/>
    <mergeCell ref="G4:H4"/>
    <mergeCell ref="G6:G7"/>
    <mergeCell ref="H6:H7"/>
    <mergeCell ref="C7:F7"/>
    <mergeCell ref="C2:C6"/>
    <mergeCell ref="D2:D6"/>
    <mergeCell ref="E2:E6"/>
    <mergeCell ref="F2:F6"/>
    <mergeCell ref="A160:A167"/>
    <mergeCell ref="A2:A7"/>
    <mergeCell ref="A8:A15"/>
    <mergeCell ref="A16:A20"/>
    <mergeCell ref="A105:A110"/>
    <mergeCell ref="A111:A118"/>
    <mergeCell ref="A21:A29"/>
    <mergeCell ref="A30:A35"/>
    <mergeCell ref="A36:A55"/>
    <mergeCell ref="A56:A68"/>
    <mergeCell ref="F21:F28"/>
    <mergeCell ref="G21:H21"/>
    <mergeCell ref="A119:A132"/>
    <mergeCell ref="A133:A138"/>
    <mergeCell ref="A139:A144"/>
    <mergeCell ref="A145:A159"/>
    <mergeCell ref="A69:A75"/>
    <mergeCell ref="A76:A85"/>
    <mergeCell ref="A86:A104"/>
    <mergeCell ref="B133:B138"/>
    <mergeCell ref="E30:E34"/>
    <mergeCell ref="F30:F34"/>
    <mergeCell ref="B21:B29"/>
    <mergeCell ref="G25:H25"/>
    <mergeCell ref="G28:G29"/>
    <mergeCell ref="H28:H29"/>
    <mergeCell ref="C29:F29"/>
    <mergeCell ref="C21:C28"/>
    <mergeCell ref="D21:D28"/>
    <mergeCell ref="E21:E28"/>
    <mergeCell ref="F36:F54"/>
    <mergeCell ref="G36:H36"/>
    <mergeCell ref="G41:H41"/>
    <mergeCell ref="B30:B35"/>
    <mergeCell ref="G30:H30"/>
    <mergeCell ref="G34:G35"/>
    <mergeCell ref="H34:H35"/>
    <mergeCell ref="C35:F35"/>
    <mergeCell ref="C30:C34"/>
    <mergeCell ref="D30:D34"/>
    <mergeCell ref="E56:E67"/>
    <mergeCell ref="F56:F67"/>
    <mergeCell ref="B36:B55"/>
    <mergeCell ref="G52:H52"/>
    <mergeCell ref="G54:G55"/>
    <mergeCell ref="H54:H55"/>
    <mergeCell ref="C55:F55"/>
    <mergeCell ref="C36:C54"/>
    <mergeCell ref="D36:D54"/>
    <mergeCell ref="E36:E54"/>
    <mergeCell ref="D69:D74"/>
    <mergeCell ref="E69:E74"/>
    <mergeCell ref="F69:F74"/>
    <mergeCell ref="B56:B68"/>
    <mergeCell ref="G56:H56"/>
    <mergeCell ref="G67:G68"/>
    <mergeCell ref="H67:H68"/>
    <mergeCell ref="C68:F68"/>
    <mergeCell ref="C56:C67"/>
    <mergeCell ref="D56:D67"/>
    <mergeCell ref="C76:C84"/>
    <mergeCell ref="D76:D84"/>
    <mergeCell ref="E76:E84"/>
    <mergeCell ref="F76:F84"/>
    <mergeCell ref="B69:B75"/>
    <mergeCell ref="G69:H69"/>
    <mergeCell ref="G74:G75"/>
    <mergeCell ref="H74:H75"/>
    <mergeCell ref="C75:F75"/>
    <mergeCell ref="C69:C74"/>
    <mergeCell ref="C86:C103"/>
    <mergeCell ref="D86:D103"/>
    <mergeCell ref="E86:E103"/>
    <mergeCell ref="B76:B85"/>
    <mergeCell ref="G76:H76"/>
    <mergeCell ref="G80:H80"/>
    <mergeCell ref="G82:H82"/>
    <mergeCell ref="G84:G85"/>
    <mergeCell ref="H84:H85"/>
    <mergeCell ref="C85:F85"/>
    <mergeCell ref="B111:B118"/>
    <mergeCell ref="G111:H111"/>
    <mergeCell ref="G113:H113"/>
    <mergeCell ref="G115:H115"/>
    <mergeCell ref="G117:G118"/>
    <mergeCell ref="H117:H118"/>
    <mergeCell ref="C118:F118"/>
    <mergeCell ref="B86:B104"/>
    <mergeCell ref="B105:B110"/>
    <mergeCell ref="B119:B132"/>
    <mergeCell ref="G86:H86"/>
    <mergeCell ref="G98:H98"/>
    <mergeCell ref="G101:H101"/>
    <mergeCell ref="G103:G104"/>
    <mergeCell ref="H103:H104"/>
    <mergeCell ref="C104:F104"/>
    <mergeCell ref="G105:H105"/>
    <mergeCell ref="F86:F103"/>
    <mergeCell ref="C105:C109"/>
    <mergeCell ref="D105:D109"/>
    <mergeCell ref="E105:E109"/>
    <mergeCell ref="F105:F109"/>
    <mergeCell ref="C111:C117"/>
    <mergeCell ref="D111:D117"/>
    <mergeCell ref="E111:E117"/>
    <mergeCell ref="F111:F117"/>
    <mergeCell ref="C110:F110"/>
    <mergeCell ref="C199:F199"/>
    <mergeCell ref="C187:C198"/>
    <mergeCell ref="D187:D198"/>
    <mergeCell ref="E187:E198"/>
    <mergeCell ref="F187:F198"/>
    <mergeCell ref="G152:H152"/>
    <mergeCell ref="C160:C166"/>
    <mergeCell ref="D160:D166"/>
    <mergeCell ref="C167:F167"/>
    <mergeCell ref="C145:C158"/>
    <mergeCell ref="G92:H92"/>
    <mergeCell ref="G62:H62"/>
    <mergeCell ref="G194:H194"/>
    <mergeCell ref="G196:H196"/>
    <mergeCell ref="G191:H191"/>
    <mergeCell ref="G198:G199"/>
    <mergeCell ref="H198:H199"/>
    <mergeCell ref="G107:H107"/>
    <mergeCell ref="G109:G110"/>
    <mergeCell ref="H109:H1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504"/>
  <sheetViews>
    <sheetView tabSelected="1" zoomScale="90" zoomScaleNormal="90" workbookViewId="0">
      <pane ySplit="1" topLeftCell="A2" activePane="bottomLeft" state="frozen"/>
      <selection pane="bottomLeft" activeCell="E2" sqref="E2:E31"/>
    </sheetView>
  </sheetViews>
  <sheetFormatPr defaultColWidth="9.140625" defaultRowHeight="15.75" x14ac:dyDescent="0.25"/>
  <cols>
    <col min="1" max="1" width="12" style="14" customWidth="1"/>
    <col min="2" max="2" width="24.42578125" style="7" customWidth="1"/>
    <col min="3" max="3" width="23" style="14" customWidth="1"/>
    <col min="4" max="4" width="28.7109375" style="14" customWidth="1"/>
    <col min="5" max="5" width="24.5703125" style="14" customWidth="1"/>
    <col min="6" max="6" width="28" style="14" customWidth="1"/>
    <col min="7" max="7" width="24" style="14" customWidth="1"/>
    <col min="8" max="8" width="23" style="14" customWidth="1"/>
    <col min="9" max="9" width="27.140625" style="14" customWidth="1"/>
    <col min="10" max="10" width="23.28515625" style="14" customWidth="1"/>
    <col min="11" max="11" width="23" style="14" customWidth="1"/>
    <col min="12" max="12" width="9.140625" style="14" customWidth="1"/>
    <col min="13" max="29" width="9.140625" style="14"/>
    <col min="30" max="30" width="11.28515625" style="14" customWidth="1"/>
    <col min="31" max="16384" width="9.140625" style="14"/>
  </cols>
  <sheetData>
    <row r="1" spans="1:27" s="7" customFormat="1" ht="48" thickBot="1" x14ac:dyDescent="0.3">
      <c r="A1" s="1" t="s">
        <v>0</v>
      </c>
      <c r="B1" s="2" t="s">
        <v>1</v>
      </c>
      <c r="C1" s="3" t="s">
        <v>2</v>
      </c>
      <c r="D1" s="4" t="s">
        <v>3</v>
      </c>
      <c r="E1" s="4" t="s">
        <v>4</v>
      </c>
      <c r="F1" s="4" t="s">
        <v>5</v>
      </c>
      <c r="G1" s="5" t="s">
        <v>6</v>
      </c>
      <c r="H1" s="6" t="s">
        <v>7</v>
      </c>
      <c r="J1" s="8"/>
    </row>
    <row r="2" spans="1:27" x14ac:dyDescent="0.25">
      <c r="A2" s="9">
        <v>1</v>
      </c>
      <c r="B2" s="10" t="s">
        <v>137</v>
      </c>
      <c r="C2" s="11" t="s">
        <v>8</v>
      </c>
      <c r="D2" s="11" t="s">
        <v>9</v>
      </c>
      <c r="E2" s="11" t="s">
        <v>10</v>
      </c>
      <c r="F2" s="11" t="s">
        <v>11</v>
      </c>
      <c r="G2" s="12" t="s">
        <v>12</v>
      </c>
      <c r="H2" s="13"/>
    </row>
    <row r="3" spans="1:27" ht="78.75" x14ac:dyDescent="0.25">
      <c r="A3" s="15"/>
      <c r="B3" s="16"/>
      <c r="C3" s="17"/>
      <c r="D3" s="17"/>
      <c r="E3" s="17"/>
      <c r="F3" s="17"/>
      <c r="G3" s="18" t="s">
        <v>13</v>
      </c>
      <c r="H3" s="19">
        <v>4</v>
      </c>
      <c r="I3" s="20"/>
      <c r="J3" s="20"/>
      <c r="Y3" s="21"/>
      <c r="Z3" s="8"/>
    </row>
    <row r="4" spans="1:27" ht="63" x14ac:dyDescent="0.25">
      <c r="A4" s="15"/>
      <c r="B4" s="16"/>
      <c r="C4" s="17"/>
      <c r="D4" s="17"/>
      <c r="E4" s="17"/>
      <c r="F4" s="17"/>
      <c r="G4" s="18" t="s">
        <v>14</v>
      </c>
      <c r="H4" s="19">
        <v>5</v>
      </c>
      <c r="I4" s="20"/>
      <c r="J4" s="20"/>
      <c r="Z4" s="21"/>
    </row>
    <row r="5" spans="1:27" ht="31.5" x14ac:dyDescent="0.25">
      <c r="A5" s="15"/>
      <c r="B5" s="16"/>
      <c r="C5" s="17"/>
      <c r="D5" s="17"/>
      <c r="E5" s="17"/>
      <c r="F5" s="17"/>
      <c r="G5" s="18" t="s">
        <v>15</v>
      </c>
      <c r="H5" s="19">
        <v>4</v>
      </c>
      <c r="I5" s="20"/>
      <c r="J5" s="20"/>
      <c r="AA5" s="21"/>
    </row>
    <row r="6" spans="1:27" ht="31.5" x14ac:dyDescent="0.25">
      <c r="A6" s="15"/>
      <c r="B6" s="16"/>
      <c r="C6" s="17"/>
      <c r="D6" s="17"/>
      <c r="E6" s="17"/>
      <c r="F6" s="17"/>
      <c r="G6" s="18" t="s">
        <v>16</v>
      </c>
      <c r="H6" s="19">
        <v>4</v>
      </c>
      <c r="I6" s="22"/>
    </row>
    <row r="7" spans="1:27" ht="32.25" thickBot="1" x14ac:dyDescent="0.3">
      <c r="A7" s="15"/>
      <c r="B7" s="16"/>
      <c r="C7" s="17"/>
      <c r="D7" s="17"/>
      <c r="E7" s="17"/>
      <c r="F7" s="17"/>
      <c r="G7" s="23" t="s">
        <v>110</v>
      </c>
      <c r="H7" s="19">
        <v>8</v>
      </c>
      <c r="I7" s="20"/>
      <c r="J7" s="20"/>
      <c r="Y7" s="21"/>
      <c r="AA7" s="21"/>
    </row>
    <row r="8" spans="1:27" x14ac:dyDescent="0.25">
      <c r="A8" s="15"/>
      <c r="B8" s="16"/>
      <c r="C8" s="17"/>
      <c r="D8" s="17"/>
      <c r="E8" s="17"/>
      <c r="F8" s="17"/>
      <c r="G8" s="12" t="s">
        <v>17</v>
      </c>
      <c r="H8" s="13"/>
    </row>
    <row r="9" spans="1:27" ht="31.5" x14ac:dyDescent="0.25">
      <c r="A9" s="15"/>
      <c r="B9" s="16"/>
      <c r="C9" s="17"/>
      <c r="D9" s="17"/>
      <c r="E9" s="17"/>
      <c r="F9" s="17"/>
      <c r="G9" s="24" t="s">
        <v>18</v>
      </c>
      <c r="H9" s="19">
        <v>5</v>
      </c>
    </row>
    <row r="10" spans="1:27" ht="31.5" x14ac:dyDescent="0.25">
      <c r="A10" s="15"/>
      <c r="B10" s="16"/>
      <c r="C10" s="17"/>
      <c r="D10" s="17"/>
      <c r="E10" s="17"/>
      <c r="F10" s="17"/>
      <c r="G10" s="24" t="s">
        <v>19</v>
      </c>
      <c r="H10" s="19">
        <v>5</v>
      </c>
      <c r="I10" s="22"/>
    </row>
    <row r="11" spans="1:27" ht="31.5" x14ac:dyDescent="0.25">
      <c r="A11" s="15"/>
      <c r="B11" s="16"/>
      <c r="C11" s="17"/>
      <c r="D11" s="17"/>
      <c r="E11" s="17"/>
      <c r="F11" s="17"/>
      <c r="G11" s="24" t="s">
        <v>20</v>
      </c>
      <c r="H11" s="19">
        <v>5</v>
      </c>
    </row>
    <row r="12" spans="1:27" ht="31.5" x14ac:dyDescent="0.25">
      <c r="A12" s="15"/>
      <c r="B12" s="16"/>
      <c r="C12" s="17"/>
      <c r="D12" s="17"/>
      <c r="E12" s="17"/>
      <c r="F12" s="17"/>
      <c r="G12" s="24" t="s">
        <v>21</v>
      </c>
      <c r="H12" s="19">
        <v>5</v>
      </c>
      <c r="I12" s="22"/>
      <c r="J12" s="20"/>
    </row>
    <row r="13" spans="1:27" x14ac:dyDescent="0.25">
      <c r="A13" s="15"/>
      <c r="B13" s="16"/>
      <c r="C13" s="17"/>
      <c r="D13" s="17"/>
      <c r="E13" s="17"/>
      <c r="F13" s="17"/>
      <c r="G13" s="24" t="s">
        <v>22</v>
      </c>
      <c r="H13" s="19">
        <v>2</v>
      </c>
      <c r="I13" s="20"/>
      <c r="J13" s="20"/>
      <c r="Z13" s="25"/>
    </row>
    <row r="14" spans="1:27" ht="16.5" thickBot="1" x14ac:dyDescent="0.3">
      <c r="A14" s="15"/>
      <c r="B14" s="16"/>
      <c r="C14" s="17"/>
      <c r="D14" s="17"/>
      <c r="E14" s="17"/>
      <c r="F14" s="17"/>
      <c r="G14" s="26" t="s">
        <v>23</v>
      </c>
      <c r="H14" s="27">
        <v>7</v>
      </c>
      <c r="I14" s="20"/>
      <c r="J14" s="20"/>
      <c r="K14" s="20"/>
      <c r="Z14" s="25"/>
    </row>
    <row r="15" spans="1:27" x14ac:dyDescent="0.25">
      <c r="A15" s="15"/>
      <c r="B15" s="16"/>
      <c r="C15" s="17"/>
      <c r="D15" s="17"/>
      <c r="E15" s="17"/>
      <c r="F15" s="17"/>
      <c r="G15" s="12" t="s">
        <v>87</v>
      </c>
      <c r="H15" s="13"/>
    </row>
    <row r="16" spans="1:27" ht="31.5" x14ac:dyDescent="0.25">
      <c r="A16" s="15"/>
      <c r="B16" s="16"/>
      <c r="C16" s="17"/>
      <c r="D16" s="17"/>
      <c r="E16" s="17"/>
      <c r="F16" s="17"/>
      <c r="G16" s="24" t="s">
        <v>24</v>
      </c>
      <c r="H16" s="19">
        <v>1</v>
      </c>
      <c r="I16" s="22"/>
    </row>
    <row r="17" spans="1:11" ht="31.5" x14ac:dyDescent="0.25">
      <c r="A17" s="15"/>
      <c r="B17" s="16"/>
      <c r="C17" s="17"/>
      <c r="D17" s="17"/>
      <c r="E17" s="17"/>
      <c r="F17" s="17"/>
      <c r="G17" s="24" t="s">
        <v>25</v>
      </c>
      <c r="H17" s="19">
        <v>1</v>
      </c>
      <c r="I17" s="22"/>
    </row>
    <row r="18" spans="1:11" ht="31.5" x14ac:dyDescent="0.25">
      <c r="A18" s="15"/>
      <c r="B18" s="16"/>
      <c r="C18" s="17"/>
      <c r="D18" s="17"/>
      <c r="E18" s="17"/>
      <c r="F18" s="17"/>
      <c r="G18" s="24" t="s">
        <v>26</v>
      </c>
      <c r="H18" s="19">
        <v>1</v>
      </c>
      <c r="I18" s="22"/>
    </row>
    <row r="19" spans="1:11" ht="48" thickBot="1" x14ac:dyDescent="0.3">
      <c r="A19" s="15"/>
      <c r="B19" s="16"/>
      <c r="C19" s="17"/>
      <c r="D19" s="17"/>
      <c r="E19" s="17"/>
      <c r="F19" s="17"/>
      <c r="G19" s="24" t="s">
        <v>27</v>
      </c>
      <c r="H19" s="19">
        <v>2</v>
      </c>
      <c r="I19" s="22"/>
      <c r="J19" s="20"/>
    </row>
    <row r="20" spans="1:11" x14ac:dyDescent="0.25">
      <c r="A20" s="15"/>
      <c r="B20" s="16"/>
      <c r="C20" s="17"/>
      <c r="D20" s="17"/>
      <c r="E20" s="17"/>
      <c r="F20" s="17"/>
      <c r="G20" s="12" t="s">
        <v>28</v>
      </c>
      <c r="H20" s="13"/>
    </row>
    <row r="21" spans="1:11" ht="31.5" x14ac:dyDescent="0.25">
      <c r="A21" s="15"/>
      <c r="B21" s="16"/>
      <c r="C21" s="17"/>
      <c r="D21" s="17"/>
      <c r="E21" s="17"/>
      <c r="F21" s="17"/>
      <c r="G21" s="24" t="s">
        <v>29</v>
      </c>
      <c r="H21" s="19">
        <v>5</v>
      </c>
      <c r="I21" s="22"/>
    </row>
    <row r="22" spans="1:11" ht="31.5" x14ac:dyDescent="0.25">
      <c r="A22" s="15"/>
      <c r="B22" s="16"/>
      <c r="C22" s="17"/>
      <c r="D22" s="17"/>
      <c r="E22" s="17"/>
      <c r="F22" s="17"/>
      <c r="G22" s="24" t="s">
        <v>30</v>
      </c>
      <c r="H22" s="19">
        <v>5</v>
      </c>
      <c r="I22" s="22"/>
    </row>
    <row r="23" spans="1:11" x14ac:dyDescent="0.25">
      <c r="A23" s="15"/>
      <c r="B23" s="16"/>
      <c r="C23" s="17"/>
      <c r="D23" s="17"/>
      <c r="E23" s="17"/>
      <c r="F23" s="17"/>
      <c r="G23" s="24" t="s">
        <v>31</v>
      </c>
      <c r="H23" s="19">
        <v>5</v>
      </c>
      <c r="I23" s="22"/>
    </row>
    <row r="24" spans="1:11" ht="31.5" x14ac:dyDescent="0.25">
      <c r="A24" s="15"/>
      <c r="B24" s="16"/>
      <c r="C24" s="17"/>
      <c r="D24" s="17"/>
      <c r="E24" s="17"/>
      <c r="F24" s="17"/>
      <c r="G24" s="24" t="s">
        <v>32</v>
      </c>
      <c r="H24" s="19">
        <v>5</v>
      </c>
      <c r="I24" s="22"/>
    </row>
    <row r="25" spans="1:11" x14ac:dyDescent="0.25">
      <c r="A25" s="15"/>
      <c r="B25" s="16"/>
      <c r="C25" s="17"/>
      <c r="D25" s="17"/>
      <c r="E25" s="17"/>
      <c r="F25" s="17"/>
      <c r="G25" s="24" t="s">
        <v>33</v>
      </c>
      <c r="H25" s="19">
        <v>5</v>
      </c>
      <c r="I25" s="22"/>
    </row>
    <row r="26" spans="1:11" ht="16.5" thickBot="1" x14ac:dyDescent="0.3">
      <c r="A26" s="15"/>
      <c r="B26" s="16"/>
      <c r="C26" s="17"/>
      <c r="D26" s="17"/>
      <c r="E26" s="17"/>
      <c r="F26" s="17"/>
      <c r="G26" s="26" t="s">
        <v>34</v>
      </c>
      <c r="H26" s="27">
        <v>7</v>
      </c>
      <c r="I26" s="20"/>
      <c r="J26" s="20"/>
      <c r="K26" s="20"/>
    </row>
    <row r="27" spans="1:11" x14ac:dyDescent="0.25">
      <c r="A27" s="15"/>
      <c r="B27" s="16"/>
      <c r="C27" s="17"/>
      <c r="D27" s="17"/>
      <c r="E27" s="17"/>
      <c r="F27" s="17"/>
      <c r="G27" s="12" t="s">
        <v>41</v>
      </c>
      <c r="H27" s="13"/>
    </row>
    <row r="28" spans="1:11" ht="78.75" x14ac:dyDescent="0.25">
      <c r="A28" s="15"/>
      <c r="B28" s="16"/>
      <c r="C28" s="17"/>
      <c r="D28" s="17"/>
      <c r="E28" s="17"/>
      <c r="F28" s="17"/>
      <c r="G28" s="18" t="s">
        <v>42</v>
      </c>
      <c r="H28" s="19">
        <v>4</v>
      </c>
      <c r="I28" s="20"/>
      <c r="J28" s="20"/>
    </row>
    <row r="29" spans="1:11" ht="47.25" x14ac:dyDescent="0.25">
      <c r="A29" s="15"/>
      <c r="B29" s="16"/>
      <c r="C29" s="17"/>
      <c r="D29" s="17"/>
      <c r="E29" s="17"/>
      <c r="F29" s="17"/>
      <c r="G29" s="18" t="s">
        <v>43</v>
      </c>
      <c r="H29" s="19">
        <v>4</v>
      </c>
      <c r="I29" s="20"/>
      <c r="J29" s="20"/>
    </row>
    <row r="30" spans="1:11" x14ac:dyDescent="0.25">
      <c r="A30" s="15"/>
      <c r="B30" s="16"/>
      <c r="C30" s="17"/>
      <c r="D30" s="17"/>
      <c r="E30" s="17"/>
      <c r="F30" s="17"/>
      <c r="G30" s="18" t="s">
        <v>111</v>
      </c>
      <c r="H30" s="19">
        <v>2</v>
      </c>
      <c r="I30" s="22"/>
      <c r="J30" s="20"/>
    </row>
    <row r="31" spans="1:11" ht="16.5" thickBot="1" x14ac:dyDescent="0.3">
      <c r="A31" s="15"/>
      <c r="B31" s="16"/>
      <c r="C31" s="28"/>
      <c r="D31" s="28"/>
      <c r="E31" s="28"/>
      <c r="F31" s="28"/>
      <c r="G31" s="29" t="s">
        <v>44</v>
      </c>
      <c r="H31" s="30">
        <f>SUM(H3:H7,H9:H14,H16:H19,H21:H26,H28:H30)</f>
        <v>101</v>
      </c>
    </row>
    <row r="32" spans="1:11" ht="150" customHeight="1" thickBot="1" x14ac:dyDescent="0.3">
      <c r="A32" s="31"/>
      <c r="B32" s="32"/>
      <c r="C32" s="33" t="s">
        <v>142</v>
      </c>
      <c r="D32" s="33"/>
      <c r="E32" s="33"/>
      <c r="F32" s="34"/>
      <c r="G32" s="35"/>
      <c r="H32" s="36"/>
    </row>
    <row r="33" spans="1:11" x14ac:dyDescent="0.25">
      <c r="A33" s="9">
        <v>2</v>
      </c>
      <c r="B33" s="10" t="s">
        <v>137</v>
      </c>
      <c r="C33" s="11" t="s">
        <v>45</v>
      </c>
      <c r="D33" s="11" t="s">
        <v>46</v>
      </c>
      <c r="E33" s="11" t="s">
        <v>47</v>
      </c>
      <c r="F33" s="11" t="s">
        <v>48</v>
      </c>
      <c r="G33" s="12" t="s">
        <v>49</v>
      </c>
      <c r="H33" s="13"/>
    </row>
    <row r="34" spans="1:11" ht="31.5" x14ac:dyDescent="0.25">
      <c r="A34" s="15"/>
      <c r="B34" s="16"/>
      <c r="C34" s="17"/>
      <c r="D34" s="17"/>
      <c r="E34" s="17"/>
      <c r="F34" s="17"/>
      <c r="G34" s="18" t="s">
        <v>50</v>
      </c>
      <c r="H34" s="19">
        <v>1</v>
      </c>
    </row>
    <row r="35" spans="1:11" ht="95.25" thickBot="1" x14ac:dyDescent="0.3">
      <c r="A35" s="15"/>
      <c r="B35" s="16"/>
      <c r="C35" s="17"/>
      <c r="D35" s="17"/>
      <c r="E35" s="17"/>
      <c r="F35" s="17"/>
      <c r="G35" s="18" t="s">
        <v>51</v>
      </c>
      <c r="H35" s="19">
        <v>1</v>
      </c>
      <c r="I35" s="22"/>
    </row>
    <row r="36" spans="1:11" x14ac:dyDescent="0.25">
      <c r="A36" s="15"/>
      <c r="B36" s="16"/>
      <c r="C36" s="17"/>
      <c r="D36" s="17"/>
      <c r="E36" s="17"/>
      <c r="F36" s="17"/>
      <c r="G36" s="12" t="s">
        <v>12</v>
      </c>
      <c r="H36" s="13"/>
    </row>
    <row r="37" spans="1:11" ht="78.75" x14ac:dyDescent="0.25">
      <c r="A37" s="15"/>
      <c r="B37" s="16"/>
      <c r="C37" s="17"/>
      <c r="D37" s="17"/>
      <c r="E37" s="17"/>
      <c r="F37" s="17"/>
      <c r="G37" s="18" t="s">
        <v>13</v>
      </c>
      <c r="H37" s="19">
        <v>5</v>
      </c>
    </row>
    <row r="38" spans="1:11" ht="63" x14ac:dyDescent="0.25">
      <c r="A38" s="15"/>
      <c r="B38" s="16"/>
      <c r="C38" s="17"/>
      <c r="D38" s="17"/>
      <c r="E38" s="17"/>
      <c r="F38" s="17"/>
      <c r="G38" s="18" t="s">
        <v>14</v>
      </c>
      <c r="H38" s="19">
        <v>5</v>
      </c>
    </row>
    <row r="39" spans="1:11" ht="31.5" x14ac:dyDescent="0.25">
      <c r="A39" s="15"/>
      <c r="B39" s="16"/>
      <c r="C39" s="17"/>
      <c r="D39" s="17"/>
      <c r="E39" s="17"/>
      <c r="F39" s="17"/>
      <c r="G39" s="18" t="s">
        <v>15</v>
      </c>
      <c r="H39" s="19">
        <v>4</v>
      </c>
    </row>
    <row r="40" spans="1:11" ht="31.5" x14ac:dyDescent="0.25">
      <c r="A40" s="15"/>
      <c r="B40" s="16"/>
      <c r="C40" s="17"/>
      <c r="D40" s="17"/>
      <c r="E40" s="17"/>
      <c r="F40" s="17"/>
      <c r="G40" s="18" t="s">
        <v>16</v>
      </c>
      <c r="H40" s="19">
        <v>4</v>
      </c>
      <c r="I40" s="22"/>
    </row>
    <row r="41" spans="1:11" ht="32.25" thickBot="1" x14ac:dyDescent="0.3">
      <c r="A41" s="15"/>
      <c r="B41" s="16"/>
      <c r="C41" s="17"/>
      <c r="D41" s="17"/>
      <c r="E41" s="17"/>
      <c r="F41" s="17"/>
      <c r="G41" s="23" t="s">
        <v>110</v>
      </c>
      <c r="H41" s="19">
        <v>8</v>
      </c>
    </row>
    <row r="42" spans="1:11" x14ac:dyDescent="0.25">
      <c r="A42" s="15"/>
      <c r="B42" s="16"/>
      <c r="C42" s="17"/>
      <c r="D42" s="17"/>
      <c r="E42" s="17"/>
      <c r="F42" s="17"/>
      <c r="G42" s="12" t="s">
        <v>41</v>
      </c>
      <c r="H42" s="13"/>
    </row>
    <row r="43" spans="1:11" ht="78.75" x14ac:dyDescent="0.25">
      <c r="A43" s="15"/>
      <c r="B43" s="16"/>
      <c r="C43" s="17"/>
      <c r="D43" s="17"/>
      <c r="E43" s="17"/>
      <c r="F43" s="17"/>
      <c r="G43" s="18" t="s">
        <v>42</v>
      </c>
      <c r="H43" s="19">
        <v>4</v>
      </c>
    </row>
    <row r="44" spans="1:11" ht="47.25" x14ac:dyDescent="0.25">
      <c r="A44" s="15"/>
      <c r="B44" s="16"/>
      <c r="C44" s="17"/>
      <c r="D44" s="17"/>
      <c r="E44" s="17"/>
      <c r="F44" s="17"/>
      <c r="G44" s="18" t="s">
        <v>43</v>
      </c>
      <c r="H44" s="19">
        <v>3</v>
      </c>
    </row>
    <row r="45" spans="1:11" ht="16.5" thickBot="1" x14ac:dyDescent="0.3">
      <c r="A45" s="15"/>
      <c r="B45" s="16"/>
      <c r="C45" s="17"/>
      <c r="D45" s="17"/>
      <c r="E45" s="17"/>
      <c r="F45" s="17"/>
      <c r="G45" s="23" t="s">
        <v>111</v>
      </c>
      <c r="H45" s="19">
        <v>2</v>
      </c>
      <c r="I45" s="22"/>
      <c r="J45" s="22"/>
    </row>
    <row r="46" spans="1:11" x14ac:dyDescent="0.25">
      <c r="A46" s="15"/>
      <c r="B46" s="16"/>
      <c r="C46" s="17"/>
      <c r="D46" s="17"/>
      <c r="E46" s="17"/>
      <c r="F46" s="17"/>
      <c r="G46" s="12" t="s">
        <v>52</v>
      </c>
      <c r="H46" s="13"/>
    </row>
    <row r="47" spans="1:11" ht="31.5" x14ac:dyDescent="0.25">
      <c r="A47" s="15"/>
      <c r="B47" s="16"/>
      <c r="C47" s="17"/>
      <c r="D47" s="17"/>
      <c r="E47" s="17"/>
      <c r="F47" s="17"/>
      <c r="G47" s="18" t="s">
        <v>57</v>
      </c>
      <c r="H47" s="19">
        <v>11</v>
      </c>
      <c r="I47" s="22"/>
      <c r="J47" s="20"/>
      <c r="K47" s="20"/>
    </row>
    <row r="48" spans="1:11" ht="31.5" x14ac:dyDescent="0.25">
      <c r="A48" s="15"/>
      <c r="B48" s="16"/>
      <c r="C48" s="17"/>
      <c r="D48" s="17"/>
      <c r="E48" s="17"/>
      <c r="F48" s="17"/>
      <c r="G48" s="18" t="s">
        <v>58</v>
      </c>
      <c r="H48" s="19">
        <v>9</v>
      </c>
      <c r="I48" s="20"/>
      <c r="J48" s="20"/>
    </row>
    <row r="49" spans="1:11" ht="94.5" x14ac:dyDescent="0.25">
      <c r="A49" s="15"/>
      <c r="B49" s="16"/>
      <c r="C49" s="17"/>
      <c r="D49" s="17"/>
      <c r="E49" s="17"/>
      <c r="F49" s="17"/>
      <c r="G49" s="18" t="s">
        <v>113</v>
      </c>
      <c r="H49" s="19">
        <v>8</v>
      </c>
      <c r="I49" s="20"/>
      <c r="J49" s="20"/>
    </row>
    <row r="50" spans="1:11" ht="32.25" thickBot="1" x14ac:dyDescent="0.3">
      <c r="A50" s="15"/>
      <c r="B50" s="16"/>
      <c r="C50" s="17"/>
      <c r="D50" s="17"/>
      <c r="E50" s="17"/>
      <c r="F50" s="17"/>
      <c r="G50" s="23" t="s">
        <v>112</v>
      </c>
      <c r="H50" s="27">
        <v>7</v>
      </c>
      <c r="I50" s="20"/>
      <c r="J50" s="20"/>
      <c r="K50" s="20"/>
    </row>
    <row r="51" spans="1:11" x14ac:dyDescent="0.25">
      <c r="A51" s="15"/>
      <c r="B51" s="16"/>
      <c r="C51" s="17"/>
      <c r="D51" s="17"/>
      <c r="E51" s="17"/>
      <c r="F51" s="17"/>
      <c r="G51" s="12" t="s">
        <v>12</v>
      </c>
      <c r="H51" s="13"/>
    </row>
    <row r="52" spans="1:11" ht="78.75" x14ac:dyDescent="0.25">
      <c r="A52" s="15"/>
      <c r="B52" s="16"/>
      <c r="C52" s="17"/>
      <c r="D52" s="17"/>
      <c r="E52" s="17"/>
      <c r="F52" s="17"/>
      <c r="G52" s="23" t="s">
        <v>13</v>
      </c>
      <c r="H52" s="19">
        <v>5</v>
      </c>
    </row>
    <row r="53" spans="1:11" ht="63" x14ac:dyDescent="0.25">
      <c r="A53" s="15"/>
      <c r="B53" s="16"/>
      <c r="C53" s="17"/>
      <c r="D53" s="17"/>
      <c r="E53" s="17"/>
      <c r="F53" s="17"/>
      <c r="G53" s="23" t="s">
        <v>14</v>
      </c>
      <c r="H53" s="19">
        <v>5</v>
      </c>
    </row>
    <row r="54" spans="1:11" ht="31.5" x14ac:dyDescent="0.25">
      <c r="A54" s="15"/>
      <c r="B54" s="16"/>
      <c r="C54" s="17"/>
      <c r="D54" s="17"/>
      <c r="E54" s="17"/>
      <c r="F54" s="17"/>
      <c r="G54" s="18" t="s">
        <v>15</v>
      </c>
      <c r="H54" s="19">
        <v>4</v>
      </c>
    </row>
    <row r="55" spans="1:11" ht="31.5" x14ac:dyDescent="0.25">
      <c r="A55" s="15"/>
      <c r="B55" s="16"/>
      <c r="C55" s="17"/>
      <c r="D55" s="17"/>
      <c r="E55" s="17"/>
      <c r="F55" s="17"/>
      <c r="G55" s="18" t="s">
        <v>16</v>
      </c>
      <c r="H55" s="19">
        <v>4</v>
      </c>
      <c r="I55" s="22"/>
    </row>
    <row r="56" spans="1:11" ht="32.25" thickBot="1" x14ac:dyDescent="0.3">
      <c r="A56" s="15"/>
      <c r="B56" s="16"/>
      <c r="C56" s="17"/>
      <c r="D56" s="17"/>
      <c r="E56" s="17"/>
      <c r="F56" s="17"/>
      <c r="G56" s="23" t="s">
        <v>110</v>
      </c>
      <c r="H56" s="19">
        <v>8</v>
      </c>
    </row>
    <row r="57" spans="1:11" x14ac:dyDescent="0.25">
      <c r="A57" s="15"/>
      <c r="B57" s="16"/>
      <c r="C57" s="17"/>
      <c r="D57" s="17"/>
      <c r="E57" s="17"/>
      <c r="F57" s="17"/>
      <c r="G57" s="12" t="s">
        <v>87</v>
      </c>
      <c r="H57" s="13"/>
    </row>
    <row r="58" spans="1:11" x14ac:dyDescent="0.25">
      <c r="A58" s="15"/>
      <c r="B58" s="16"/>
      <c r="C58" s="17"/>
      <c r="D58" s="17"/>
      <c r="E58" s="17"/>
      <c r="F58" s="17"/>
      <c r="G58" s="18" t="s">
        <v>53</v>
      </c>
      <c r="H58" s="19">
        <v>1</v>
      </c>
      <c r="I58" s="22"/>
    </row>
    <row r="59" spans="1:11" ht="31.5" x14ac:dyDescent="0.25">
      <c r="A59" s="15"/>
      <c r="B59" s="16"/>
      <c r="C59" s="17"/>
      <c r="D59" s="17"/>
      <c r="E59" s="17"/>
      <c r="F59" s="17"/>
      <c r="G59" s="18" t="s">
        <v>24</v>
      </c>
      <c r="H59" s="19">
        <v>1</v>
      </c>
    </row>
    <row r="60" spans="1:11" ht="31.5" x14ac:dyDescent="0.25">
      <c r="A60" s="15"/>
      <c r="B60" s="16"/>
      <c r="C60" s="17"/>
      <c r="D60" s="17"/>
      <c r="E60" s="17"/>
      <c r="F60" s="17"/>
      <c r="G60" s="18" t="s">
        <v>25</v>
      </c>
      <c r="H60" s="19">
        <v>1</v>
      </c>
      <c r="I60" s="22"/>
    </row>
    <row r="61" spans="1:11" ht="31.5" x14ac:dyDescent="0.25">
      <c r="A61" s="15"/>
      <c r="B61" s="16"/>
      <c r="C61" s="17"/>
      <c r="D61" s="17"/>
      <c r="E61" s="17"/>
      <c r="F61" s="17"/>
      <c r="G61" s="18" t="s">
        <v>26</v>
      </c>
      <c r="H61" s="19">
        <v>1</v>
      </c>
      <c r="I61" s="22"/>
    </row>
    <row r="62" spans="1:11" ht="47.25" x14ac:dyDescent="0.25">
      <c r="A62" s="15"/>
      <c r="B62" s="16"/>
      <c r="C62" s="17"/>
      <c r="D62" s="17"/>
      <c r="E62" s="17"/>
      <c r="F62" s="17"/>
      <c r="G62" s="18" t="s">
        <v>27</v>
      </c>
      <c r="H62" s="19">
        <v>1</v>
      </c>
      <c r="I62" s="22"/>
    </row>
    <row r="63" spans="1:11" ht="16.5" thickBot="1" x14ac:dyDescent="0.3">
      <c r="A63" s="15"/>
      <c r="B63" s="16"/>
      <c r="C63" s="28"/>
      <c r="D63" s="28"/>
      <c r="E63" s="28"/>
      <c r="F63" s="28"/>
      <c r="G63" s="29" t="s">
        <v>44</v>
      </c>
      <c r="H63" s="30">
        <f>SUM(H34:H35,H37:H41,H43:H45,H47:H50,H52:H56,H58:H62)</f>
        <v>103</v>
      </c>
    </row>
    <row r="64" spans="1:11" ht="150" customHeight="1" thickBot="1" x14ac:dyDescent="0.3">
      <c r="A64" s="31"/>
      <c r="B64" s="32"/>
      <c r="C64" s="33" t="s">
        <v>143</v>
      </c>
      <c r="D64" s="33"/>
      <c r="E64" s="33"/>
      <c r="F64" s="34"/>
      <c r="G64" s="35"/>
      <c r="H64" s="36"/>
    </row>
    <row r="65" spans="1:11" x14ac:dyDescent="0.25">
      <c r="A65" s="9">
        <v>3</v>
      </c>
      <c r="B65" s="10" t="s">
        <v>138</v>
      </c>
      <c r="C65" s="11" t="s">
        <v>54</v>
      </c>
      <c r="D65" s="11" t="s">
        <v>46</v>
      </c>
      <c r="E65" s="11" t="s">
        <v>55</v>
      </c>
      <c r="F65" s="11" t="s">
        <v>56</v>
      </c>
      <c r="G65" s="12" t="s">
        <v>70</v>
      </c>
      <c r="H65" s="13"/>
    </row>
    <row r="66" spans="1:11" ht="31.5" x14ac:dyDescent="0.25">
      <c r="A66" s="15"/>
      <c r="B66" s="16"/>
      <c r="C66" s="17"/>
      <c r="D66" s="17"/>
      <c r="E66" s="17"/>
      <c r="F66" s="17"/>
      <c r="G66" s="18" t="s">
        <v>57</v>
      </c>
      <c r="H66" s="19">
        <v>5</v>
      </c>
      <c r="I66" s="22"/>
    </row>
    <row r="67" spans="1:11" ht="31.5" x14ac:dyDescent="0.25">
      <c r="A67" s="15"/>
      <c r="B67" s="16"/>
      <c r="C67" s="17"/>
      <c r="D67" s="17"/>
      <c r="E67" s="17"/>
      <c r="F67" s="17"/>
      <c r="G67" s="18" t="s">
        <v>58</v>
      </c>
      <c r="H67" s="19">
        <v>10</v>
      </c>
    </row>
    <row r="68" spans="1:11" ht="94.5" x14ac:dyDescent="0.25">
      <c r="A68" s="15"/>
      <c r="B68" s="16"/>
      <c r="C68" s="17"/>
      <c r="D68" s="17"/>
      <c r="E68" s="17"/>
      <c r="F68" s="17"/>
      <c r="G68" s="37" t="s">
        <v>113</v>
      </c>
      <c r="H68" s="19">
        <v>8</v>
      </c>
      <c r="I68" s="22"/>
      <c r="J68" s="22"/>
    </row>
    <row r="69" spans="1:11" ht="31.5" x14ac:dyDescent="0.25">
      <c r="A69" s="15"/>
      <c r="B69" s="38"/>
      <c r="C69" s="17"/>
      <c r="D69" s="17"/>
      <c r="E69" s="17"/>
      <c r="F69" s="39"/>
      <c r="G69" s="40" t="s">
        <v>112</v>
      </c>
      <c r="H69" s="41">
        <v>7</v>
      </c>
      <c r="I69" s="22"/>
      <c r="K69" s="20"/>
    </row>
    <row r="70" spans="1:11" x14ac:dyDescent="0.25">
      <c r="A70" s="15"/>
      <c r="B70" s="16"/>
      <c r="C70" s="17"/>
      <c r="D70" s="17"/>
      <c r="E70" s="17"/>
      <c r="F70" s="17"/>
      <c r="G70" s="42" t="s">
        <v>28</v>
      </c>
      <c r="H70" s="43"/>
    </row>
    <row r="71" spans="1:11" ht="31.5" x14ac:dyDescent="0.25">
      <c r="A71" s="15"/>
      <c r="B71" s="16"/>
      <c r="C71" s="17"/>
      <c r="D71" s="17"/>
      <c r="E71" s="17"/>
      <c r="F71" s="17"/>
      <c r="G71" s="24" t="s">
        <v>29</v>
      </c>
      <c r="H71" s="19">
        <v>5</v>
      </c>
      <c r="I71" s="22"/>
    </row>
    <row r="72" spans="1:11" ht="31.5" x14ac:dyDescent="0.25">
      <c r="A72" s="15"/>
      <c r="B72" s="16"/>
      <c r="C72" s="17"/>
      <c r="D72" s="17"/>
      <c r="E72" s="17"/>
      <c r="F72" s="17"/>
      <c r="G72" s="24" t="s">
        <v>30</v>
      </c>
      <c r="H72" s="19">
        <v>5</v>
      </c>
      <c r="I72" s="22"/>
    </row>
    <row r="73" spans="1:11" x14ac:dyDescent="0.25">
      <c r="A73" s="15"/>
      <c r="B73" s="16"/>
      <c r="C73" s="17"/>
      <c r="D73" s="17"/>
      <c r="E73" s="17"/>
      <c r="F73" s="17"/>
      <c r="G73" s="24" t="s">
        <v>31</v>
      </c>
      <c r="H73" s="19">
        <v>5</v>
      </c>
      <c r="I73" s="22"/>
    </row>
    <row r="74" spans="1:11" ht="31.5" x14ac:dyDescent="0.25">
      <c r="A74" s="15"/>
      <c r="B74" s="16"/>
      <c r="C74" s="17"/>
      <c r="D74" s="17"/>
      <c r="E74" s="17"/>
      <c r="F74" s="17"/>
      <c r="G74" s="24" t="s">
        <v>32</v>
      </c>
      <c r="H74" s="19">
        <v>5</v>
      </c>
      <c r="I74" s="22"/>
    </row>
    <row r="75" spans="1:11" x14ac:dyDescent="0.25">
      <c r="A75" s="15"/>
      <c r="B75" s="16"/>
      <c r="C75" s="17"/>
      <c r="D75" s="17"/>
      <c r="E75" s="17"/>
      <c r="F75" s="17"/>
      <c r="G75" s="24" t="s">
        <v>33</v>
      </c>
      <c r="H75" s="19">
        <v>5</v>
      </c>
      <c r="I75" s="22"/>
    </row>
    <row r="76" spans="1:11" x14ac:dyDescent="0.25">
      <c r="A76" s="15"/>
      <c r="B76" s="16"/>
      <c r="C76" s="17"/>
      <c r="D76" s="17"/>
      <c r="E76" s="17"/>
      <c r="F76" s="17"/>
      <c r="G76" s="44" t="s">
        <v>34</v>
      </c>
      <c r="H76" s="45">
        <v>7</v>
      </c>
      <c r="K76" s="20"/>
    </row>
    <row r="77" spans="1:11" x14ac:dyDescent="0.25">
      <c r="A77" s="15"/>
      <c r="B77" s="16"/>
      <c r="C77" s="17"/>
      <c r="D77" s="17"/>
      <c r="E77" s="17"/>
      <c r="F77" s="17"/>
      <c r="G77" s="42" t="s">
        <v>12</v>
      </c>
      <c r="H77" s="43"/>
    </row>
    <row r="78" spans="1:11" ht="78.75" x14ac:dyDescent="0.25">
      <c r="A78" s="15"/>
      <c r="B78" s="16"/>
      <c r="C78" s="17"/>
      <c r="D78" s="17"/>
      <c r="E78" s="17"/>
      <c r="F78" s="17"/>
      <c r="G78" s="24" t="s">
        <v>13</v>
      </c>
      <c r="H78" s="19">
        <v>5</v>
      </c>
    </row>
    <row r="79" spans="1:11" ht="63" x14ac:dyDescent="0.25">
      <c r="A79" s="15"/>
      <c r="B79" s="16"/>
      <c r="C79" s="17"/>
      <c r="D79" s="17"/>
      <c r="E79" s="17"/>
      <c r="F79" s="17"/>
      <c r="G79" s="24" t="s">
        <v>14</v>
      </c>
      <c r="H79" s="19">
        <v>5</v>
      </c>
    </row>
    <row r="80" spans="1:11" ht="47.25" x14ac:dyDescent="0.25">
      <c r="A80" s="15"/>
      <c r="B80" s="16"/>
      <c r="C80" s="17"/>
      <c r="D80" s="17"/>
      <c r="E80" s="17"/>
      <c r="F80" s="17"/>
      <c r="G80" s="24" t="s">
        <v>109</v>
      </c>
      <c r="H80" s="19">
        <v>4</v>
      </c>
      <c r="I80" s="22"/>
    </row>
    <row r="81" spans="1:11" ht="31.5" x14ac:dyDescent="0.25">
      <c r="A81" s="15"/>
      <c r="B81" s="16"/>
      <c r="C81" s="17"/>
      <c r="D81" s="17"/>
      <c r="E81" s="17"/>
      <c r="F81" s="17"/>
      <c r="G81" s="24" t="s">
        <v>15</v>
      </c>
      <c r="H81" s="19">
        <v>4</v>
      </c>
    </row>
    <row r="82" spans="1:11" ht="31.5" x14ac:dyDescent="0.25">
      <c r="A82" s="15"/>
      <c r="B82" s="16"/>
      <c r="C82" s="17"/>
      <c r="D82" s="17"/>
      <c r="E82" s="17"/>
      <c r="F82" s="17"/>
      <c r="G82" s="24" t="s">
        <v>16</v>
      </c>
      <c r="H82" s="19">
        <v>4</v>
      </c>
      <c r="I82" s="22"/>
    </row>
    <row r="83" spans="1:11" ht="31.5" x14ac:dyDescent="0.25">
      <c r="A83" s="15"/>
      <c r="B83" s="16"/>
      <c r="C83" s="17"/>
      <c r="D83" s="17"/>
      <c r="E83" s="17"/>
      <c r="F83" s="17"/>
      <c r="G83" s="24" t="s">
        <v>110</v>
      </c>
      <c r="H83" s="19">
        <v>6</v>
      </c>
    </row>
    <row r="84" spans="1:11" x14ac:dyDescent="0.25">
      <c r="A84" s="15"/>
      <c r="B84" s="16"/>
      <c r="C84" s="17"/>
      <c r="D84" s="17"/>
      <c r="E84" s="17"/>
      <c r="F84" s="17"/>
      <c r="G84" s="42" t="s">
        <v>17</v>
      </c>
      <c r="H84" s="43"/>
    </row>
    <row r="85" spans="1:11" ht="31.5" x14ac:dyDescent="0.25">
      <c r="A85" s="15"/>
      <c r="B85" s="16"/>
      <c r="C85" s="17"/>
      <c r="D85" s="17"/>
      <c r="E85" s="17"/>
      <c r="F85" s="17"/>
      <c r="G85" s="24" t="s">
        <v>18</v>
      </c>
      <c r="H85" s="19">
        <v>5</v>
      </c>
    </row>
    <row r="86" spans="1:11" ht="31.5" x14ac:dyDescent="0.25">
      <c r="A86" s="15"/>
      <c r="B86" s="16"/>
      <c r="C86" s="17"/>
      <c r="D86" s="17"/>
      <c r="E86" s="17"/>
      <c r="F86" s="17"/>
      <c r="G86" s="24" t="s">
        <v>19</v>
      </c>
      <c r="H86" s="19">
        <v>5</v>
      </c>
      <c r="I86" s="22"/>
    </row>
    <row r="87" spans="1:11" ht="31.5" x14ac:dyDescent="0.25">
      <c r="A87" s="15"/>
      <c r="B87" s="16"/>
      <c r="C87" s="17"/>
      <c r="D87" s="17"/>
      <c r="E87" s="17"/>
      <c r="F87" s="17"/>
      <c r="G87" s="24" t="s">
        <v>20</v>
      </c>
      <c r="H87" s="19">
        <v>5</v>
      </c>
    </row>
    <row r="88" spans="1:11" ht="31.5" x14ac:dyDescent="0.25">
      <c r="A88" s="15"/>
      <c r="B88" s="16"/>
      <c r="C88" s="17"/>
      <c r="D88" s="17"/>
      <c r="E88" s="17"/>
      <c r="F88" s="17"/>
      <c r="G88" s="24" t="s">
        <v>21</v>
      </c>
      <c r="H88" s="19">
        <v>5</v>
      </c>
      <c r="I88" s="22"/>
      <c r="J88" s="22"/>
    </row>
    <row r="89" spans="1:11" x14ac:dyDescent="0.25">
      <c r="A89" s="15"/>
      <c r="B89" s="16"/>
      <c r="C89" s="17"/>
      <c r="D89" s="17"/>
      <c r="E89" s="17"/>
      <c r="F89" s="17"/>
      <c r="G89" s="24" t="s">
        <v>22</v>
      </c>
      <c r="H89" s="19">
        <v>2</v>
      </c>
      <c r="I89" s="22"/>
      <c r="J89" s="22"/>
    </row>
    <row r="90" spans="1:11" x14ac:dyDescent="0.25">
      <c r="A90" s="15"/>
      <c r="B90" s="16"/>
      <c r="C90" s="17"/>
      <c r="D90" s="17"/>
      <c r="E90" s="17"/>
      <c r="F90" s="17"/>
      <c r="G90" s="26" t="s">
        <v>23</v>
      </c>
      <c r="H90" s="27">
        <v>7</v>
      </c>
      <c r="K90" s="20"/>
    </row>
    <row r="91" spans="1:11" ht="16.5" thickBot="1" x14ac:dyDescent="0.3">
      <c r="A91" s="15"/>
      <c r="B91" s="16"/>
      <c r="C91" s="28"/>
      <c r="D91" s="28"/>
      <c r="E91" s="28"/>
      <c r="F91" s="28"/>
      <c r="G91" s="29" t="s">
        <v>44</v>
      </c>
      <c r="H91" s="30">
        <f>SUM(H66:H69,H71:H76,H78:H83,H85:H90)</f>
        <v>119</v>
      </c>
    </row>
    <row r="92" spans="1:11" ht="150" customHeight="1" thickBot="1" x14ac:dyDescent="0.3">
      <c r="A92" s="31"/>
      <c r="B92" s="32"/>
      <c r="C92" s="33" t="s">
        <v>146</v>
      </c>
      <c r="D92" s="33"/>
      <c r="E92" s="33"/>
      <c r="F92" s="34"/>
      <c r="G92" s="35"/>
      <c r="H92" s="36"/>
    </row>
    <row r="93" spans="1:11" x14ac:dyDescent="0.25">
      <c r="A93" s="9">
        <v>4</v>
      </c>
      <c r="B93" s="10" t="s">
        <v>138</v>
      </c>
      <c r="C93" s="11" t="s">
        <v>59</v>
      </c>
      <c r="D93" s="11" t="s">
        <v>60</v>
      </c>
      <c r="E93" s="11" t="s">
        <v>61</v>
      </c>
      <c r="F93" s="11" t="s">
        <v>62</v>
      </c>
      <c r="G93" s="12" t="s">
        <v>52</v>
      </c>
      <c r="H93" s="13"/>
    </row>
    <row r="94" spans="1:11" ht="31.5" x14ac:dyDescent="0.25">
      <c r="A94" s="15"/>
      <c r="B94" s="16"/>
      <c r="C94" s="17"/>
      <c r="D94" s="17"/>
      <c r="E94" s="17"/>
      <c r="F94" s="17"/>
      <c r="G94" s="18" t="s">
        <v>57</v>
      </c>
      <c r="H94" s="19">
        <v>11</v>
      </c>
      <c r="I94" s="22"/>
    </row>
    <row r="95" spans="1:11" ht="31.5" x14ac:dyDescent="0.25">
      <c r="A95" s="15"/>
      <c r="B95" s="16"/>
      <c r="C95" s="17"/>
      <c r="D95" s="17"/>
      <c r="E95" s="17"/>
      <c r="F95" s="17"/>
      <c r="G95" s="18" t="s">
        <v>58</v>
      </c>
      <c r="H95" s="19">
        <v>10</v>
      </c>
    </row>
    <row r="96" spans="1:11" ht="94.5" x14ac:dyDescent="0.25">
      <c r="A96" s="15"/>
      <c r="B96" s="16"/>
      <c r="C96" s="17"/>
      <c r="D96" s="17"/>
      <c r="E96" s="17"/>
      <c r="F96" s="17"/>
      <c r="G96" s="37" t="s">
        <v>113</v>
      </c>
      <c r="H96" s="19">
        <v>8</v>
      </c>
      <c r="I96" s="22"/>
      <c r="J96" s="22"/>
    </row>
    <row r="97" spans="1:11" ht="32.25" thickBot="1" x14ac:dyDescent="0.3">
      <c r="A97" s="15"/>
      <c r="B97" s="38"/>
      <c r="C97" s="17"/>
      <c r="D97" s="17"/>
      <c r="E97" s="17"/>
      <c r="F97" s="39"/>
      <c r="G97" s="40" t="s">
        <v>112</v>
      </c>
      <c r="H97" s="41">
        <v>7</v>
      </c>
      <c r="I97" s="22"/>
      <c r="K97" s="20"/>
    </row>
    <row r="98" spans="1:11" x14ac:dyDescent="0.25">
      <c r="A98" s="15"/>
      <c r="B98" s="16"/>
      <c r="C98" s="17"/>
      <c r="D98" s="17"/>
      <c r="E98" s="17"/>
      <c r="F98" s="17"/>
      <c r="G98" s="46" t="s">
        <v>28</v>
      </c>
      <c r="H98" s="13"/>
    </row>
    <row r="99" spans="1:11" ht="31.5" x14ac:dyDescent="0.25">
      <c r="A99" s="15"/>
      <c r="B99" s="16"/>
      <c r="C99" s="17"/>
      <c r="D99" s="17"/>
      <c r="E99" s="17"/>
      <c r="F99" s="17"/>
      <c r="G99" s="24" t="s">
        <v>29</v>
      </c>
      <c r="H99" s="19">
        <v>5</v>
      </c>
      <c r="I99" s="22"/>
    </row>
    <row r="100" spans="1:11" ht="31.5" x14ac:dyDescent="0.25">
      <c r="A100" s="15"/>
      <c r="B100" s="16"/>
      <c r="C100" s="17"/>
      <c r="D100" s="17"/>
      <c r="E100" s="17"/>
      <c r="F100" s="17"/>
      <c r="G100" s="24" t="s">
        <v>30</v>
      </c>
      <c r="H100" s="19">
        <v>5</v>
      </c>
      <c r="I100" s="22"/>
    </row>
    <row r="101" spans="1:11" x14ac:dyDescent="0.25">
      <c r="A101" s="15"/>
      <c r="B101" s="16"/>
      <c r="C101" s="17"/>
      <c r="D101" s="17"/>
      <c r="E101" s="17"/>
      <c r="F101" s="17"/>
      <c r="G101" s="24" t="s">
        <v>31</v>
      </c>
      <c r="H101" s="19">
        <v>5</v>
      </c>
      <c r="I101" s="22"/>
    </row>
    <row r="102" spans="1:11" ht="31.5" x14ac:dyDescent="0.25">
      <c r="A102" s="15"/>
      <c r="B102" s="16"/>
      <c r="C102" s="17"/>
      <c r="D102" s="17"/>
      <c r="E102" s="17"/>
      <c r="F102" s="17"/>
      <c r="G102" s="24" t="s">
        <v>32</v>
      </c>
      <c r="H102" s="19">
        <v>5</v>
      </c>
      <c r="I102" s="22"/>
    </row>
    <row r="103" spans="1:11" x14ac:dyDescent="0.25">
      <c r="A103" s="15"/>
      <c r="B103" s="16"/>
      <c r="C103" s="17"/>
      <c r="D103" s="17"/>
      <c r="E103" s="17"/>
      <c r="F103" s="17"/>
      <c r="G103" s="24" t="s">
        <v>33</v>
      </c>
      <c r="H103" s="19">
        <v>5</v>
      </c>
      <c r="I103" s="22"/>
    </row>
    <row r="104" spans="1:11" ht="16.5" thickBot="1" x14ac:dyDescent="0.3">
      <c r="A104" s="15"/>
      <c r="B104" s="16"/>
      <c r="C104" s="17"/>
      <c r="D104" s="17"/>
      <c r="E104" s="17"/>
      <c r="F104" s="17"/>
      <c r="G104" s="26" t="s">
        <v>34</v>
      </c>
      <c r="H104" s="27">
        <v>7</v>
      </c>
      <c r="K104" s="20"/>
    </row>
    <row r="105" spans="1:11" x14ac:dyDescent="0.25">
      <c r="A105" s="15"/>
      <c r="B105" s="16"/>
      <c r="C105" s="17"/>
      <c r="D105" s="17"/>
      <c r="E105" s="17"/>
      <c r="F105" s="17"/>
      <c r="G105" s="12" t="s">
        <v>17</v>
      </c>
      <c r="H105" s="13"/>
    </row>
    <row r="106" spans="1:11" ht="31.5" x14ac:dyDescent="0.25">
      <c r="A106" s="15"/>
      <c r="B106" s="16"/>
      <c r="C106" s="17"/>
      <c r="D106" s="17"/>
      <c r="E106" s="17"/>
      <c r="F106" s="17"/>
      <c r="G106" s="24" t="s">
        <v>18</v>
      </c>
      <c r="H106" s="19">
        <v>5</v>
      </c>
    </row>
    <row r="107" spans="1:11" ht="31.5" x14ac:dyDescent="0.25">
      <c r="A107" s="15"/>
      <c r="B107" s="16"/>
      <c r="C107" s="17"/>
      <c r="D107" s="17"/>
      <c r="E107" s="17"/>
      <c r="F107" s="17"/>
      <c r="G107" s="24" t="s">
        <v>19</v>
      </c>
      <c r="H107" s="19">
        <v>5</v>
      </c>
      <c r="I107" s="22"/>
    </row>
    <row r="108" spans="1:11" ht="31.5" x14ac:dyDescent="0.25">
      <c r="A108" s="15"/>
      <c r="B108" s="16"/>
      <c r="C108" s="17"/>
      <c r="D108" s="17"/>
      <c r="E108" s="17"/>
      <c r="F108" s="17"/>
      <c r="G108" s="24" t="s">
        <v>20</v>
      </c>
      <c r="H108" s="19">
        <v>5</v>
      </c>
    </row>
    <row r="109" spans="1:11" ht="31.5" x14ac:dyDescent="0.25">
      <c r="A109" s="15"/>
      <c r="B109" s="16"/>
      <c r="C109" s="17"/>
      <c r="D109" s="17"/>
      <c r="E109" s="17"/>
      <c r="F109" s="17"/>
      <c r="G109" s="24" t="s">
        <v>21</v>
      </c>
      <c r="H109" s="19">
        <v>5</v>
      </c>
      <c r="I109" s="22"/>
      <c r="J109" s="22"/>
    </row>
    <row r="110" spans="1:11" x14ac:dyDescent="0.25">
      <c r="A110" s="15"/>
      <c r="B110" s="16"/>
      <c r="C110" s="17"/>
      <c r="D110" s="17"/>
      <c r="E110" s="17"/>
      <c r="F110" s="17"/>
      <c r="G110" s="26" t="s">
        <v>22</v>
      </c>
      <c r="H110" s="19">
        <v>2</v>
      </c>
      <c r="I110" s="22"/>
      <c r="J110" s="22"/>
    </row>
    <row r="111" spans="1:11" ht="16.5" thickBot="1" x14ac:dyDescent="0.3">
      <c r="A111" s="15"/>
      <c r="B111" s="16"/>
      <c r="C111" s="17"/>
      <c r="D111" s="17"/>
      <c r="E111" s="17"/>
      <c r="F111" s="17"/>
      <c r="G111" s="26" t="s">
        <v>23</v>
      </c>
      <c r="H111" s="27">
        <v>7</v>
      </c>
      <c r="K111" s="20"/>
    </row>
    <row r="112" spans="1:11" x14ac:dyDescent="0.25">
      <c r="A112" s="15"/>
      <c r="B112" s="16"/>
      <c r="C112" s="17"/>
      <c r="D112" s="17"/>
      <c r="E112" s="17"/>
      <c r="F112" s="17"/>
      <c r="G112" s="12" t="s">
        <v>35</v>
      </c>
      <c r="H112" s="13"/>
    </row>
    <row r="113" spans="1:11" ht="31.5" x14ac:dyDescent="0.25">
      <c r="A113" s="15"/>
      <c r="B113" s="16"/>
      <c r="C113" s="17"/>
      <c r="D113" s="17"/>
      <c r="E113" s="17"/>
      <c r="F113" s="17"/>
      <c r="G113" s="18" t="s">
        <v>114</v>
      </c>
      <c r="H113" s="19">
        <v>6</v>
      </c>
      <c r="I113" s="22"/>
      <c r="J113" s="20"/>
    </row>
    <row r="114" spans="1:11" ht="31.5" x14ac:dyDescent="0.25">
      <c r="A114" s="15"/>
      <c r="B114" s="16"/>
      <c r="C114" s="17"/>
      <c r="D114" s="17"/>
      <c r="E114" s="17"/>
      <c r="F114" s="17"/>
      <c r="G114" s="23" t="s">
        <v>36</v>
      </c>
      <c r="H114" s="27">
        <v>4</v>
      </c>
      <c r="J114" s="20"/>
      <c r="K114" s="20"/>
    </row>
    <row r="115" spans="1:11" ht="48" thickBot="1" x14ac:dyDescent="0.3">
      <c r="A115" s="15"/>
      <c r="B115" s="16"/>
      <c r="C115" s="17"/>
      <c r="D115" s="17"/>
      <c r="E115" s="17"/>
      <c r="F115" s="17"/>
      <c r="G115" s="18" t="s">
        <v>37</v>
      </c>
      <c r="H115" s="19">
        <v>5</v>
      </c>
      <c r="J115" s="20"/>
    </row>
    <row r="116" spans="1:11" x14ac:dyDescent="0.25">
      <c r="A116" s="15"/>
      <c r="B116" s="16"/>
      <c r="C116" s="17"/>
      <c r="D116" s="17"/>
      <c r="E116" s="17"/>
      <c r="F116" s="17"/>
      <c r="G116" s="47" t="s">
        <v>17</v>
      </c>
      <c r="H116" s="48"/>
    </row>
    <row r="117" spans="1:11" ht="78.75" x14ac:dyDescent="0.25">
      <c r="A117" s="15"/>
      <c r="B117" s="16"/>
      <c r="C117" s="17"/>
      <c r="D117" s="17"/>
      <c r="E117" s="17"/>
      <c r="F117" s="39"/>
      <c r="G117" s="49" t="s">
        <v>13</v>
      </c>
      <c r="H117" s="50">
        <v>5</v>
      </c>
    </row>
    <row r="118" spans="1:11" ht="63" x14ac:dyDescent="0.25">
      <c r="A118" s="15"/>
      <c r="B118" s="16"/>
      <c r="C118" s="17"/>
      <c r="D118" s="17"/>
      <c r="E118" s="17"/>
      <c r="F118" s="39"/>
      <c r="G118" s="49" t="s">
        <v>14</v>
      </c>
      <c r="H118" s="50">
        <v>5</v>
      </c>
    </row>
    <row r="119" spans="1:11" ht="47.25" x14ac:dyDescent="0.25">
      <c r="A119" s="15"/>
      <c r="B119" s="16"/>
      <c r="C119" s="17"/>
      <c r="D119" s="17"/>
      <c r="E119" s="17"/>
      <c r="F119" s="39"/>
      <c r="G119" s="49" t="s">
        <v>109</v>
      </c>
      <c r="H119" s="50">
        <v>4</v>
      </c>
      <c r="I119" s="22"/>
    </row>
    <row r="120" spans="1:11" ht="31.5" x14ac:dyDescent="0.25">
      <c r="A120" s="15"/>
      <c r="B120" s="16"/>
      <c r="C120" s="17"/>
      <c r="D120" s="17"/>
      <c r="E120" s="17"/>
      <c r="F120" s="39"/>
      <c r="G120" s="49" t="s">
        <v>15</v>
      </c>
      <c r="H120" s="50">
        <v>4</v>
      </c>
    </row>
    <row r="121" spans="1:11" ht="31.5" x14ac:dyDescent="0.25">
      <c r="A121" s="15"/>
      <c r="B121" s="16"/>
      <c r="C121" s="17"/>
      <c r="D121" s="17"/>
      <c r="E121" s="17"/>
      <c r="F121" s="39"/>
      <c r="G121" s="49" t="s">
        <v>16</v>
      </c>
      <c r="H121" s="50">
        <v>4</v>
      </c>
      <c r="I121" s="22"/>
    </row>
    <row r="122" spans="1:11" ht="31.5" x14ac:dyDescent="0.25">
      <c r="A122" s="15"/>
      <c r="B122" s="16"/>
      <c r="C122" s="17"/>
      <c r="D122" s="17"/>
      <c r="E122" s="17"/>
      <c r="F122" s="39"/>
      <c r="G122" s="49" t="s">
        <v>110</v>
      </c>
      <c r="H122" s="50">
        <v>6</v>
      </c>
    </row>
    <row r="123" spans="1:11" x14ac:dyDescent="0.25">
      <c r="A123" s="15"/>
      <c r="B123" s="16"/>
      <c r="C123" s="17"/>
      <c r="D123" s="17"/>
      <c r="E123" s="17"/>
      <c r="F123" s="17"/>
      <c r="G123" s="46" t="s">
        <v>41</v>
      </c>
      <c r="H123" s="51"/>
    </row>
    <row r="124" spans="1:11" ht="78.75" x14ac:dyDescent="0.25">
      <c r="A124" s="15"/>
      <c r="B124" s="16"/>
      <c r="C124" s="17"/>
      <c r="D124" s="17"/>
      <c r="E124" s="17"/>
      <c r="F124" s="17"/>
      <c r="G124" s="18" t="s">
        <v>42</v>
      </c>
      <c r="H124" s="19">
        <v>3</v>
      </c>
    </row>
    <row r="125" spans="1:11" ht="47.25" x14ac:dyDescent="0.25">
      <c r="A125" s="15"/>
      <c r="B125" s="16"/>
      <c r="C125" s="17"/>
      <c r="D125" s="17"/>
      <c r="E125" s="17"/>
      <c r="F125" s="17"/>
      <c r="G125" s="18" t="s">
        <v>43</v>
      </c>
      <c r="H125" s="19">
        <v>3</v>
      </c>
    </row>
    <row r="126" spans="1:11" x14ac:dyDescent="0.25">
      <c r="A126" s="15"/>
      <c r="B126" s="16"/>
      <c r="C126" s="17"/>
      <c r="D126" s="17"/>
      <c r="E126" s="17"/>
      <c r="F126" s="17"/>
      <c r="G126" s="23" t="s">
        <v>111</v>
      </c>
      <c r="H126" s="19">
        <v>2</v>
      </c>
      <c r="I126" s="22"/>
      <c r="J126" s="22"/>
    </row>
    <row r="127" spans="1:11" ht="16.5" thickBot="1" x14ac:dyDescent="0.3">
      <c r="A127" s="15"/>
      <c r="B127" s="16"/>
      <c r="C127" s="28"/>
      <c r="D127" s="28"/>
      <c r="E127" s="28"/>
      <c r="F127" s="28"/>
      <c r="G127" s="29" t="s">
        <v>44</v>
      </c>
      <c r="H127" s="30">
        <f>SUM(H94:H97,H99:H104,H106:H111,H113:H115,H117:H122,H124:H126)</f>
        <v>148</v>
      </c>
    </row>
    <row r="128" spans="1:11" ht="150" customHeight="1" thickBot="1" x14ac:dyDescent="0.3">
      <c r="A128" s="31"/>
      <c r="B128" s="32"/>
      <c r="C128" s="33" t="s">
        <v>147</v>
      </c>
      <c r="D128" s="33"/>
      <c r="E128" s="33"/>
      <c r="F128" s="34"/>
      <c r="G128" s="35"/>
      <c r="H128" s="36"/>
    </row>
    <row r="129" spans="1:11" x14ac:dyDescent="0.25">
      <c r="A129" s="9">
        <v>5</v>
      </c>
      <c r="B129" s="10" t="s">
        <v>139</v>
      </c>
      <c r="C129" s="11" t="s">
        <v>63</v>
      </c>
      <c r="D129" s="11" t="s">
        <v>64</v>
      </c>
      <c r="E129" s="11" t="s">
        <v>65</v>
      </c>
      <c r="F129" s="11" t="s">
        <v>66</v>
      </c>
      <c r="G129" s="47" t="s">
        <v>12</v>
      </c>
      <c r="H129" s="48"/>
    </row>
    <row r="130" spans="1:11" ht="78.75" x14ac:dyDescent="0.25">
      <c r="A130" s="15"/>
      <c r="B130" s="16"/>
      <c r="C130" s="17"/>
      <c r="D130" s="17"/>
      <c r="E130" s="17"/>
      <c r="F130" s="39"/>
      <c r="G130" s="49" t="s">
        <v>13</v>
      </c>
      <c r="H130" s="50">
        <v>5</v>
      </c>
    </row>
    <row r="131" spans="1:11" ht="63" x14ac:dyDescent="0.25">
      <c r="A131" s="15"/>
      <c r="B131" s="16"/>
      <c r="C131" s="17"/>
      <c r="D131" s="17"/>
      <c r="E131" s="17"/>
      <c r="F131" s="39"/>
      <c r="G131" s="49" t="s">
        <v>14</v>
      </c>
      <c r="H131" s="50">
        <v>5</v>
      </c>
    </row>
    <row r="132" spans="1:11" ht="47.25" x14ac:dyDescent="0.25">
      <c r="A132" s="15"/>
      <c r="B132" s="16"/>
      <c r="C132" s="17"/>
      <c r="D132" s="17"/>
      <c r="E132" s="17"/>
      <c r="F132" s="39"/>
      <c r="G132" s="49" t="s">
        <v>109</v>
      </c>
      <c r="H132" s="50">
        <v>4</v>
      </c>
      <c r="I132" s="22"/>
    </row>
    <row r="133" spans="1:11" ht="31.5" x14ac:dyDescent="0.25">
      <c r="A133" s="15"/>
      <c r="B133" s="16"/>
      <c r="C133" s="17"/>
      <c r="D133" s="17"/>
      <c r="E133" s="17"/>
      <c r="F133" s="39"/>
      <c r="G133" s="49" t="s">
        <v>15</v>
      </c>
      <c r="H133" s="50">
        <v>4</v>
      </c>
    </row>
    <row r="134" spans="1:11" ht="31.5" x14ac:dyDescent="0.25">
      <c r="A134" s="15"/>
      <c r="B134" s="16"/>
      <c r="C134" s="17"/>
      <c r="D134" s="17"/>
      <c r="E134" s="17"/>
      <c r="F134" s="39"/>
      <c r="G134" s="49" t="s">
        <v>16</v>
      </c>
      <c r="H134" s="50">
        <v>4</v>
      </c>
      <c r="I134" s="22"/>
    </row>
    <row r="135" spans="1:11" ht="31.5" x14ac:dyDescent="0.25">
      <c r="A135" s="15"/>
      <c r="B135" s="16"/>
      <c r="C135" s="17"/>
      <c r="D135" s="17"/>
      <c r="E135" s="17"/>
      <c r="F135" s="39"/>
      <c r="G135" s="49" t="s">
        <v>110</v>
      </c>
      <c r="H135" s="50">
        <v>6</v>
      </c>
    </row>
    <row r="136" spans="1:11" x14ac:dyDescent="0.25">
      <c r="A136" s="15"/>
      <c r="B136" s="16"/>
      <c r="C136" s="17"/>
      <c r="D136" s="17"/>
      <c r="E136" s="17"/>
      <c r="F136" s="17"/>
      <c r="G136" s="46" t="s">
        <v>52</v>
      </c>
      <c r="H136" s="51"/>
    </row>
    <row r="137" spans="1:11" ht="31.5" x14ac:dyDescent="0.25">
      <c r="A137" s="15"/>
      <c r="B137" s="16"/>
      <c r="C137" s="17"/>
      <c r="D137" s="17"/>
      <c r="E137" s="17"/>
      <c r="F137" s="17"/>
      <c r="G137" s="18" t="s">
        <v>57</v>
      </c>
      <c r="H137" s="19">
        <v>11</v>
      </c>
      <c r="I137" s="22"/>
    </row>
    <row r="138" spans="1:11" ht="31.5" x14ac:dyDescent="0.25">
      <c r="A138" s="15"/>
      <c r="B138" s="16"/>
      <c r="C138" s="17"/>
      <c r="D138" s="17"/>
      <c r="E138" s="17"/>
      <c r="F138" s="17"/>
      <c r="G138" s="18" t="s">
        <v>58</v>
      </c>
      <c r="H138" s="19">
        <v>10</v>
      </c>
    </row>
    <row r="139" spans="1:11" ht="94.5" x14ac:dyDescent="0.25">
      <c r="A139" s="15"/>
      <c r="B139" s="16"/>
      <c r="C139" s="17"/>
      <c r="D139" s="17"/>
      <c r="E139" s="17"/>
      <c r="F139" s="17"/>
      <c r="G139" s="37" t="s">
        <v>113</v>
      </c>
      <c r="H139" s="19">
        <v>8</v>
      </c>
      <c r="I139" s="22"/>
      <c r="J139" s="22"/>
    </row>
    <row r="140" spans="1:11" ht="32.25" thickBot="1" x14ac:dyDescent="0.3">
      <c r="A140" s="15"/>
      <c r="B140" s="38"/>
      <c r="C140" s="17"/>
      <c r="D140" s="17"/>
      <c r="E140" s="17"/>
      <c r="F140" s="39"/>
      <c r="G140" s="40" t="s">
        <v>112</v>
      </c>
      <c r="H140" s="41">
        <v>7</v>
      </c>
      <c r="I140" s="22"/>
      <c r="K140" s="20"/>
    </row>
    <row r="141" spans="1:11" x14ac:dyDescent="0.25">
      <c r="A141" s="15"/>
      <c r="B141" s="16"/>
      <c r="C141" s="17"/>
      <c r="D141" s="17"/>
      <c r="E141" s="17"/>
      <c r="F141" s="17"/>
      <c r="G141" s="12" t="s">
        <v>28</v>
      </c>
      <c r="H141" s="13"/>
    </row>
    <row r="142" spans="1:11" ht="31.5" x14ac:dyDescent="0.25">
      <c r="A142" s="15"/>
      <c r="B142" s="16"/>
      <c r="C142" s="17"/>
      <c r="D142" s="17"/>
      <c r="E142" s="17"/>
      <c r="F142" s="17"/>
      <c r="G142" s="24" t="s">
        <v>29</v>
      </c>
      <c r="H142" s="19">
        <v>5</v>
      </c>
      <c r="I142" s="22"/>
    </row>
    <row r="143" spans="1:11" ht="31.5" x14ac:dyDescent="0.25">
      <c r="A143" s="15"/>
      <c r="B143" s="16"/>
      <c r="C143" s="17"/>
      <c r="D143" s="17"/>
      <c r="E143" s="17"/>
      <c r="F143" s="17"/>
      <c r="G143" s="24" t="s">
        <v>30</v>
      </c>
      <c r="H143" s="19">
        <v>5</v>
      </c>
      <c r="I143" s="22"/>
    </row>
    <row r="144" spans="1:11" x14ac:dyDescent="0.25">
      <c r="A144" s="15"/>
      <c r="B144" s="16"/>
      <c r="C144" s="17"/>
      <c r="D144" s="17"/>
      <c r="E144" s="17"/>
      <c r="F144" s="17"/>
      <c r="G144" s="24" t="s">
        <v>31</v>
      </c>
      <c r="H144" s="19">
        <v>5</v>
      </c>
      <c r="I144" s="22"/>
    </row>
    <row r="145" spans="1:11" ht="31.5" x14ac:dyDescent="0.25">
      <c r="A145" s="15"/>
      <c r="B145" s="16"/>
      <c r="C145" s="17"/>
      <c r="D145" s="17"/>
      <c r="E145" s="17"/>
      <c r="F145" s="17"/>
      <c r="G145" s="24" t="s">
        <v>32</v>
      </c>
      <c r="H145" s="19">
        <v>5</v>
      </c>
      <c r="I145" s="22"/>
    </row>
    <row r="146" spans="1:11" x14ac:dyDescent="0.25">
      <c r="A146" s="15"/>
      <c r="B146" s="16"/>
      <c r="C146" s="17"/>
      <c r="D146" s="17"/>
      <c r="E146" s="17"/>
      <c r="F146" s="17"/>
      <c r="G146" s="24" t="s">
        <v>33</v>
      </c>
      <c r="H146" s="19">
        <v>5</v>
      </c>
      <c r="I146" s="22"/>
    </row>
    <row r="147" spans="1:11" ht="16.5" thickBot="1" x14ac:dyDescent="0.3">
      <c r="A147" s="15"/>
      <c r="B147" s="16"/>
      <c r="C147" s="17"/>
      <c r="D147" s="17"/>
      <c r="E147" s="17"/>
      <c r="F147" s="17"/>
      <c r="G147" s="26" t="s">
        <v>34</v>
      </c>
      <c r="H147" s="27">
        <v>7</v>
      </c>
      <c r="K147" s="20"/>
    </row>
    <row r="148" spans="1:11" x14ac:dyDescent="0.25">
      <c r="A148" s="15"/>
      <c r="B148" s="16"/>
      <c r="C148" s="17"/>
      <c r="D148" s="17"/>
      <c r="E148" s="17"/>
      <c r="F148" s="17"/>
      <c r="G148" s="12" t="s">
        <v>17</v>
      </c>
      <c r="H148" s="13"/>
    </row>
    <row r="149" spans="1:11" ht="31.5" x14ac:dyDescent="0.25">
      <c r="A149" s="15"/>
      <c r="B149" s="16"/>
      <c r="C149" s="17"/>
      <c r="D149" s="17"/>
      <c r="E149" s="17"/>
      <c r="F149" s="17"/>
      <c r="G149" s="24" t="s">
        <v>18</v>
      </c>
      <c r="H149" s="19">
        <v>5</v>
      </c>
    </row>
    <row r="150" spans="1:11" ht="31.5" x14ac:dyDescent="0.25">
      <c r="A150" s="15"/>
      <c r="B150" s="16"/>
      <c r="C150" s="17"/>
      <c r="D150" s="17"/>
      <c r="E150" s="17"/>
      <c r="F150" s="17"/>
      <c r="G150" s="24" t="s">
        <v>19</v>
      </c>
      <c r="H150" s="19">
        <v>5</v>
      </c>
      <c r="I150" s="22"/>
    </row>
    <row r="151" spans="1:11" ht="31.5" x14ac:dyDescent="0.25">
      <c r="A151" s="15"/>
      <c r="B151" s="16"/>
      <c r="C151" s="17"/>
      <c r="D151" s="17"/>
      <c r="E151" s="17"/>
      <c r="F151" s="17"/>
      <c r="G151" s="24" t="s">
        <v>20</v>
      </c>
      <c r="H151" s="19">
        <v>5</v>
      </c>
    </row>
    <row r="152" spans="1:11" ht="31.5" x14ac:dyDescent="0.25">
      <c r="A152" s="15"/>
      <c r="B152" s="16"/>
      <c r="C152" s="17"/>
      <c r="D152" s="17"/>
      <c r="E152" s="17"/>
      <c r="F152" s="17"/>
      <c r="G152" s="24" t="s">
        <v>21</v>
      </c>
      <c r="H152" s="19">
        <v>5</v>
      </c>
      <c r="I152" s="22"/>
      <c r="J152" s="22"/>
    </row>
    <row r="153" spans="1:11" x14ac:dyDescent="0.25">
      <c r="A153" s="15"/>
      <c r="B153" s="16"/>
      <c r="C153" s="17"/>
      <c r="D153" s="17"/>
      <c r="E153" s="17"/>
      <c r="F153" s="17"/>
      <c r="G153" s="26" t="s">
        <v>22</v>
      </c>
      <c r="H153" s="19">
        <v>2</v>
      </c>
      <c r="I153" s="22"/>
      <c r="J153" s="22"/>
    </row>
    <row r="154" spans="1:11" x14ac:dyDescent="0.25">
      <c r="A154" s="15"/>
      <c r="B154" s="16"/>
      <c r="C154" s="17"/>
      <c r="D154" s="17"/>
      <c r="E154" s="17"/>
      <c r="F154" s="17"/>
      <c r="G154" s="26" t="s">
        <v>23</v>
      </c>
      <c r="H154" s="27">
        <v>7</v>
      </c>
      <c r="K154" s="20"/>
    </row>
    <row r="155" spans="1:11" ht="16.5" thickBot="1" x14ac:dyDescent="0.3">
      <c r="A155" s="15"/>
      <c r="B155" s="16"/>
      <c r="C155" s="28"/>
      <c r="D155" s="28"/>
      <c r="E155" s="28"/>
      <c r="F155" s="28"/>
      <c r="G155" s="29" t="s">
        <v>44</v>
      </c>
      <c r="H155" s="30">
        <f>SUM(H130:H135,H137:H140,H142:H147,H149:H154)</f>
        <v>125</v>
      </c>
    </row>
    <row r="156" spans="1:11" ht="150" customHeight="1" thickBot="1" x14ac:dyDescent="0.3">
      <c r="A156" s="31"/>
      <c r="B156" s="32"/>
      <c r="C156" s="33" t="s">
        <v>145</v>
      </c>
      <c r="D156" s="33"/>
      <c r="E156" s="33"/>
      <c r="F156" s="34"/>
      <c r="G156" s="35"/>
      <c r="H156" s="36"/>
    </row>
    <row r="157" spans="1:11" x14ac:dyDescent="0.25">
      <c r="A157" s="9">
        <v>6</v>
      </c>
      <c r="B157" s="10" t="s">
        <v>139</v>
      </c>
      <c r="C157" s="11" t="s">
        <v>67</v>
      </c>
      <c r="D157" s="11" t="s">
        <v>64</v>
      </c>
      <c r="E157" s="11" t="s">
        <v>68</v>
      </c>
      <c r="F157" s="11" t="s">
        <v>69</v>
      </c>
      <c r="G157" s="47" t="s">
        <v>12</v>
      </c>
      <c r="H157" s="48"/>
    </row>
    <row r="158" spans="1:11" ht="78.75" x14ac:dyDescent="0.25">
      <c r="A158" s="15"/>
      <c r="B158" s="16"/>
      <c r="C158" s="17"/>
      <c r="D158" s="17"/>
      <c r="E158" s="17"/>
      <c r="F158" s="39"/>
      <c r="G158" s="49" t="s">
        <v>13</v>
      </c>
      <c r="H158" s="50">
        <v>5</v>
      </c>
    </row>
    <row r="159" spans="1:11" ht="63" x14ac:dyDescent="0.25">
      <c r="A159" s="15"/>
      <c r="B159" s="16"/>
      <c r="C159" s="17"/>
      <c r="D159" s="17"/>
      <c r="E159" s="17"/>
      <c r="F159" s="39"/>
      <c r="G159" s="49" t="s">
        <v>14</v>
      </c>
      <c r="H159" s="50">
        <v>5</v>
      </c>
    </row>
    <row r="160" spans="1:11" ht="47.25" x14ac:dyDescent="0.25">
      <c r="A160" s="15"/>
      <c r="B160" s="16"/>
      <c r="C160" s="17"/>
      <c r="D160" s="17"/>
      <c r="E160" s="17"/>
      <c r="F160" s="39"/>
      <c r="G160" s="49" t="s">
        <v>109</v>
      </c>
      <c r="H160" s="50">
        <v>4</v>
      </c>
      <c r="I160" s="22"/>
    </row>
    <row r="161" spans="1:11" ht="31.5" x14ac:dyDescent="0.25">
      <c r="A161" s="15"/>
      <c r="B161" s="16"/>
      <c r="C161" s="17"/>
      <c r="D161" s="17"/>
      <c r="E161" s="17"/>
      <c r="F161" s="39"/>
      <c r="G161" s="49" t="s">
        <v>15</v>
      </c>
      <c r="H161" s="50">
        <v>4</v>
      </c>
    </row>
    <row r="162" spans="1:11" ht="31.5" x14ac:dyDescent="0.25">
      <c r="A162" s="15"/>
      <c r="B162" s="16"/>
      <c r="C162" s="17"/>
      <c r="D162" s="17"/>
      <c r="E162" s="17"/>
      <c r="F162" s="39"/>
      <c r="G162" s="49" t="s">
        <v>16</v>
      </c>
      <c r="H162" s="50">
        <v>4</v>
      </c>
      <c r="I162" s="22"/>
    </row>
    <row r="163" spans="1:11" ht="31.5" x14ac:dyDescent="0.25">
      <c r="A163" s="15"/>
      <c r="B163" s="16"/>
      <c r="C163" s="17"/>
      <c r="D163" s="17"/>
      <c r="E163" s="17"/>
      <c r="F163" s="39"/>
      <c r="G163" s="49" t="s">
        <v>110</v>
      </c>
      <c r="H163" s="50">
        <v>6</v>
      </c>
    </row>
    <row r="164" spans="1:11" x14ac:dyDescent="0.25">
      <c r="A164" s="15"/>
      <c r="B164" s="16"/>
      <c r="C164" s="17"/>
      <c r="D164" s="17"/>
      <c r="E164" s="17"/>
      <c r="F164" s="17"/>
      <c r="G164" s="46" t="s">
        <v>52</v>
      </c>
      <c r="H164" s="51"/>
    </row>
    <row r="165" spans="1:11" ht="31.5" x14ac:dyDescent="0.25">
      <c r="A165" s="15"/>
      <c r="B165" s="16"/>
      <c r="C165" s="17"/>
      <c r="D165" s="17"/>
      <c r="E165" s="17"/>
      <c r="F165" s="17"/>
      <c r="G165" s="18" t="s">
        <v>57</v>
      </c>
      <c r="H165" s="19">
        <v>11</v>
      </c>
      <c r="I165" s="22"/>
    </row>
    <row r="166" spans="1:11" ht="31.5" x14ac:dyDescent="0.25">
      <c r="A166" s="15"/>
      <c r="B166" s="16"/>
      <c r="C166" s="17"/>
      <c r="D166" s="17"/>
      <c r="E166" s="17"/>
      <c r="F166" s="17"/>
      <c r="G166" s="18" t="s">
        <v>58</v>
      </c>
      <c r="H166" s="19">
        <v>10</v>
      </c>
    </row>
    <row r="167" spans="1:11" ht="94.5" x14ac:dyDescent="0.25">
      <c r="A167" s="15"/>
      <c r="B167" s="16"/>
      <c r="C167" s="17"/>
      <c r="D167" s="17"/>
      <c r="E167" s="17"/>
      <c r="F167" s="17"/>
      <c r="G167" s="37" t="s">
        <v>113</v>
      </c>
      <c r="H167" s="19">
        <v>6</v>
      </c>
      <c r="I167" s="22"/>
      <c r="J167" s="22"/>
    </row>
    <row r="168" spans="1:11" ht="32.25" thickBot="1" x14ac:dyDescent="0.3">
      <c r="A168" s="15"/>
      <c r="B168" s="38"/>
      <c r="C168" s="17"/>
      <c r="D168" s="17"/>
      <c r="E168" s="17"/>
      <c r="F168" s="39"/>
      <c r="G168" s="40" t="s">
        <v>112</v>
      </c>
      <c r="H168" s="41">
        <v>7</v>
      </c>
      <c r="I168" s="22"/>
      <c r="K168" s="20"/>
    </row>
    <row r="169" spans="1:11" x14ac:dyDescent="0.25">
      <c r="A169" s="15"/>
      <c r="B169" s="16"/>
      <c r="C169" s="17"/>
      <c r="D169" s="17"/>
      <c r="E169" s="17"/>
      <c r="F169" s="17"/>
      <c r="G169" s="12" t="s">
        <v>28</v>
      </c>
      <c r="H169" s="13"/>
    </row>
    <row r="170" spans="1:11" ht="31.5" x14ac:dyDescent="0.25">
      <c r="A170" s="15"/>
      <c r="B170" s="16"/>
      <c r="C170" s="17"/>
      <c r="D170" s="17"/>
      <c r="E170" s="17"/>
      <c r="F170" s="17"/>
      <c r="G170" s="24" t="s">
        <v>29</v>
      </c>
      <c r="H170" s="19">
        <v>5</v>
      </c>
      <c r="I170" s="22"/>
    </row>
    <row r="171" spans="1:11" ht="31.5" x14ac:dyDescent="0.25">
      <c r="A171" s="15"/>
      <c r="B171" s="16"/>
      <c r="C171" s="17"/>
      <c r="D171" s="17"/>
      <c r="E171" s="17"/>
      <c r="F171" s="17"/>
      <c r="G171" s="24" t="s">
        <v>30</v>
      </c>
      <c r="H171" s="19">
        <v>5</v>
      </c>
      <c r="I171" s="22"/>
    </row>
    <row r="172" spans="1:11" x14ac:dyDescent="0.25">
      <c r="A172" s="15"/>
      <c r="B172" s="16"/>
      <c r="C172" s="17"/>
      <c r="D172" s="17"/>
      <c r="E172" s="17"/>
      <c r="F172" s="17"/>
      <c r="G172" s="24" t="s">
        <v>31</v>
      </c>
      <c r="H172" s="19">
        <v>5</v>
      </c>
      <c r="I172" s="22"/>
    </row>
    <row r="173" spans="1:11" ht="31.5" x14ac:dyDescent="0.25">
      <c r="A173" s="15"/>
      <c r="B173" s="16"/>
      <c r="C173" s="17"/>
      <c r="D173" s="17"/>
      <c r="E173" s="17"/>
      <c r="F173" s="17"/>
      <c r="G173" s="24" t="s">
        <v>32</v>
      </c>
      <c r="H173" s="19">
        <v>5</v>
      </c>
      <c r="I173" s="22"/>
    </row>
    <row r="174" spans="1:11" x14ac:dyDescent="0.25">
      <c r="A174" s="15"/>
      <c r="B174" s="16"/>
      <c r="C174" s="17"/>
      <c r="D174" s="17"/>
      <c r="E174" s="17"/>
      <c r="F174" s="17"/>
      <c r="G174" s="24" t="s">
        <v>33</v>
      </c>
      <c r="H174" s="19">
        <v>5</v>
      </c>
      <c r="I174" s="22"/>
    </row>
    <row r="175" spans="1:11" ht="16.5" thickBot="1" x14ac:dyDescent="0.3">
      <c r="A175" s="15"/>
      <c r="B175" s="16"/>
      <c r="C175" s="17"/>
      <c r="D175" s="17"/>
      <c r="E175" s="17"/>
      <c r="F175" s="17"/>
      <c r="G175" s="26" t="s">
        <v>34</v>
      </c>
      <c r="H175" s="27">
        <v>7</v>
      </c>
      <c r="K175" s="20"/>
    </row>
    <row r="176" spans="1:11" x14ac:dyDescent="0.25">
      <c r="A176" s="15"/>
      <c r="B176" s="16"/>
      <c r="C176" s="17"/>
      <c r="D176" s="17"/>
      <c r="E176" s="17"/>
      <c r="F176" s="17"/>
      <c r="G176" s="12" t="s">
        <v>17</v>
      </c>
      <c r="H176" s="13"/>
    </row>
    <row r="177" spans="1:11" ht="31.5" x14ac:dyDescent="0.25">
      <c r="A177" s="15"/>
      <c r="B177" s="16"/>
      <c r="C177" s="17"/>
      <c r="D177" s="17"/>
      <c r="E177" s="17"/>
      <c r="F177" s="17"/>
      <c r="G177" s="24" t="s">
        <v>18</v>
      </c>
      <c r="H177" s="19">
        <v>5</v>
      </c>
    </row>
    <row r="178" spans="1:11" ht="31.5" x14ac:dyDescent="0.25">
      <c r="A178" s="15"/>
      <c r="B178" s="16"/>
      <c r="C178" s="17"/>
      <c r="D178" s="17"/>
      <c r="E178" s="17"/>
      <c r="F178" s="17"/>
      <c r="G178" s="24" t="s">
        <v>19</v>
      </c>
      <c r="H178" s="19">
        <v>5</v>
      </c>
      <c r="I178" s="22"/>
    </row>
    <row r="179" spans="1:11" ht="31.5" x14ac:dyDescent="0.25">
      <c r="A179" s="15"/>
      <c r="B179" s="16"/>
      <c r="C179" s="17"/>
      <c r="D179" s="17"/>
      <c r="E179" s="17"/>
      <c r="F179" s="17"/>
      <c r="G179" s="24" t="s">
        <v>20</v>
      </c>
      <c r="H179" s="19">
        <v>5</v>
      </c>
    </row>
    <row r="180" spans="1:11" ht="31.5" x14ac:dyDescent="0.25">
      <c r="A180" s="15"/>
      <c r="B180" s="16"/>
      <c r="C180" s="17"/>
      <c r="D180" s="17"/>
      <c r="E180" s="17"/>
      <c r="F180" s="17"/>
      <c r="G180" s="24" t="s">
        <v>21</v>
      </c>
      <c r="H180" s="19">
        <v>5</v>
      </c>
      <c r="I180" s="22"/>
      <c r="J180" s="22"/>
    </row>
    <row r="181" spans="1:11" x14ac:dyDescent="0.25">
      <c r="A181" s="15"/>
      <c r="B181" s="16"/>
      <c r="C181" s="17"/>
      <c r="D181" s="17"/>
      <c r="E181" s="17"/>
      <c r="F181" s="17"/>
      <c r="G181" s="24" t="s">
        <v>22</v>
      </c>
      <c r="H181" s="19">
        <v>2</v>
      </c>
      <c r="I181" s="22"/>
      <c r="J181" s="22"/>
    </row>
    <row r="182" spans="1:11" ht="16.5" thickBot="1" x14ac:dyDescent="0.3">
      <c r="A182" s="15"/>
      <c r="B182" s="16"/>
      <c r="C182" s="17"/>
      <c r="D182" s="17"/>
      <c r="E182" s="17"/>
      <c r="F182" s="17"/>
      <c r="G182" s="26" t="s">
        <v>23</v>
      </c>
      <c r="H182" s="27">
        <v>7</v>
      </c>
      <c r="K182" s="20"/>
    </row>
    <row r="183" spans="1:11" x14ac:dyDescent="0.25">
      <c r="A183" s="15"/>
      <c r="B183" s="16"/>
      <c r="C183" s="17"/>
      <c r="D183" s="17"/>
      <c r="E183" s="17"/>
      <c r="F183" s="17"/>
      <c r="G183" s="12" t="s">
        <v>87</v>
      </c>
      <c r="H183" s="13"/>
    </row>
    <row r="184" spans="1:11" x14ac:dyDescent="0.25">
      <c r="A184" s="15"/>
      <c r="B184" s="16"/>
      <c r="C184" s="17"/>
      <c r="D184" s="17"/>
      <c r="E184" s="17"/>
      <c r="F184" s="17"/>
      <c r="G184" s="18" t="s">
        <v>53</v>
      </c>
      <c r="H184" s="19">
        <v>1</v>
      </c>
      <c r="I184" s="22"/>
    </row>
    <row r="185" spans="1:11" ht="31.5" x14ac:dyDescent="0.25">
      <c r="A185" s="15"/>
      <c r="B185" s="16"/>
      <c r="C185" s="17"/>
      <c r="D185" s="17"/>
      <c r="E185" s="17"/>
      <c r="F185" s="17"/>
      <c r="G185" s="18" t="s">
        <v>24</v>
      </c>
      <c r="H185" s="19">
        <v>1</v>
      </c>
      <c r="I185" s="22"/>
    </row>
    <row r="186" spans="1:11" ht="31.5" x14ac:dyDescent="0.25">
      <c r="A186" s="15"/>
      <c r="B186" s="16"/>
      <c r="C186" s="17"/>
      <c r="D186" s="17"/>
      <c r="E186" s="17"/>
      <c r="F186" s="17"/>
      <c r="G186" s="18" t="s">
        <v>25</v>
      </c>
      <c r="H186" s="19">
        <v>1</v>
      </c>
      <c r="I186" s="22"/>
    </row>
    <row r="187" spans="1:11" ht="31.5" x14ac:dyDescent="0.25">
      <c r="A187" s="15"/>
      <c r="B187" s="16"/>
      <c r="C187" s="17"/>
      <c r="D187" s="17"/>
      <c r="E187" s="17"/>
      <c r="F187" s="17"/>
      <c r="G187" s="18" t="s">
        <v>26</v>
      </c>
      <c r="H187" s="19">
        <v>1</v>
      </c>
      <c r="I187" s="22"/>
    </row>
    <row r="188" spans="1:11" ht="47.25" x14ac:dyDescent="0.25">
      <c r="A188" s="15"/>
      <c r="B188" s="16"/>
      <c r="C188" s="17"/>
      <c r="D188" s="17"/>
      <c r="E188" s="17"/>
      <c r="F188" s="17"/>
      <c r="G188" s="18" t="s">
        <v>27</v>
      </c>
      <c r="H188" s="19">
        <v>1</v>
      </c>
      <c r="I188" s="22"/>
    </row>
    <row r="189" spans="1:11" ht="16.5" thickBot="1" x14ac:dyDescent="0.3">
      <c r="A189" s="15"/>
      <c r="B189" s="16"/>
      <c r="C189" s="28"/>
      <c r="D189" s="28"/>
      <c r="E189" s="28"/>
      <c r="F189" s="28"/>
      <c r="G189" s="29" t="s">
        <v>44</v>
      </c>
      <c r="H189" s="30">
        <f>SUM(H158:H163,H165:H168,H170:H175,H177:H182,H184:H188)</f>
        <v>128</v>
      </c>
    </row>
    <row r="190" spans="1:11" ht="150" customHeight="1" thickBot="1" x14ac:dyDescent="0.3">
      <c r="A190" s="31"/>
      <c r="B190" s="32"/>
      <c r="C190" s="33" t="s">
        <v>148</v>
      </c>
      <c r="D190" s="33"/>
      <c r="E190" s="33"/>
      <c r="F190" s="34"/>
      <c r="G190" s="35"/>
      <c r="H190" s="36"/>
    </row>
    <row r="191" spans="1:11" x14ac:dyDescent="0.25">
      <c r="A191" s="9">
        <v>7</v>
      </c>
      <c r="B191" s="10" t="s">
        <v>140</v>
      </c>
      <c r="C191" s="11" t="s">
        <v>71</v>
      </c>
      <c r="D191" s="11" t="s">
        <v>72</v>
      </c>
      <c r="E191" s="11" t="s">
        <v>73</v>
      </c>
      <c r="F191" s="11" t="s">
        <v>74</v>
      </c>
      <c r="G191" s="12" t="s">
        <v>49</v>
      </c>
      <c r="H191" s="13"/>
    </row>
    <row r="192" spans="1:11" ht="31.5" x14ac:dyDescent="0.25">
      <c r="A192" s="15"/>
      <c r="B192" s="16"/>
      <c r="C192" s="17"/>
      <c r="D192" s="17"/>
      <c r="E192" s="17"/>
      <c r="F192" s="17"/>
      <c r="G192" s="18" t="s">
        <v>50</v>
      </c>
      <c r="H192" s="52">
        <v>1</v>
      </c>
    </row>
    <row r="193" spans="1:11" ht="94.5" x14ac:dyDescent="0.25">
      <c r="A193" s="15"/>
      <c r="B193" s="16"/>
      <c r="C193" s="17"/>
      <c r="D193" s="17"/>
      <c r="E193" s="17"/>
      <c r="F193" s="17"/>
      <c r="G193" s="18" t="s">
        <v>51</v>
      </c>
      <c r="H193" s="52">
        <v>1</v>
      </c>
    </row>
    <row r="194" spans="1:11" ht="32.25" thickBot="1" x14ac:dyDescent="0.3">
      <c r="A194" s="15"/>
      <c r="B194" s="16"/>
      <c r="C194" s="17"/>
      <c r="D194" s="17"/>
      <c r="E194" s="17"/>
      <c r="F194" s="17"/>
      <c r="G194" s="18" t="s">
        <v>120</v>
      </c>
      <c r="H194" s="52">
        <v>1</v>
      </c>
      <c r="I194" s="20"/>
    </row>
    <row r="195" spans="1:11" x14ac:dyDescent="0.25">
      <c r="A195" s="15"/>
      <c r="B195" s="16"/>
      <c r="C195" s="17"/>
      <c r="D195" s="17"/>
      <c r="E195" s="17"/>
      <c r="F195" s="17"/>
      <c r="G195" s="12" t="s">
        <v>28</v>
      </c>
      <c r="H195" s="13"/>
    </row>
    <row r="196" spans="1:11" ht="31.5" x14ac:dyDescent="0.25">
      <c r="A196" s="15"/>
      <c r="B196" s="16"/>
      <c r="C196" s="17"/>
      <c r="D196" s="17"/>
      <c r="E196" s="17"/>
      <c r="F196" s="17"/>
      <c r="G196" s="24" t="s">
        <v>29</v>
      </c>
      <c r="H196" s="52">
        <v>5</v>
      </c>
      <c r="I196" s="22"/>
    </row>
    <row r="197" spans="1:11" ht="31.5" x14ac:dyDescent="0.25">
      <c r="A197" s="15"/>
      <c r="B197" s="16"/>
      <c r="C197" s="17"/>
      <c r="D197" s="17"/>
      <c r="E197" s="17"/>
      <c r="F197" s="17"/>
      <c r="G197" s="24" t="s">
        <v>30</v>
      </c>
      <c r="H197" s="52">
        <v>5</v>
      </c>
      <c r="I197" s="22"/>
    </row>
    <row r="198" spans="1:11" x14ac:dyDescent="0.25">
      <c r="A198" s="15"/>
      <c r="B198" s="16"/>
      <c r="C198" s="17"/>
      <c r="D198" s="17"/>
      <c r="E198" s="17"/>
      <c r="F198" s="17"/>
      <c r="G198" s="24" t="s">
        <v>31</v>
      </c>
      <c r="H198" s="52">
        <v>5</v>
      </c>
      <c r="I198" s="22"/>
    </row>
    <row r="199" spans="1:11" ht="31.5" x14ac:dyDescent="0.25">
      <c r="A199" s="15"/>
      <c r="B199" s="16"/>
      <c r="C199" s="17"/>
      <c r="D199" s="17"/>
      <c r="E199" s="17"/>
      <c r="F199" s="17"/>
      <c r="G199" s="24" t="s">
        <v>32</v>
      </c>
      <c r="H199" s="52">
        <v>5</v>
      </c>
      <c r="I199" s="22"/>
    </row>
    <row r="200" spans="1:11" x14ac:dyDescent="0.25">
      <c r="A200" s="15"/>
      <c r="B200" s="16"/>
      <c r="C200" s="17"/>
      <c r="D200" s="17"/>
      <c r="E200" s="17"/>
      <c r="F200" s="17"/>
      <c r="G200" s="24" t="s">
        <v>33</v>
      </c>
      <c r="H200" s="52">
        <v>5</v>
      </c>
      <c r="I200" s="22"/>
    </row>
    <row r="201" spans="1:11" ht="16.5" thickBot="1" x14ac:dyDescent="0.3">
      <c r="A201" s="15"/>
      <c r="B201" s="16"/>
      <c r="C201" s="17"/>
      <c r="D201" s="17"/>
      <c r="E201" s="17"/>
      <c r="F201" s="17"/>
      <c r="G201" s="26" t="s">
        <v>34</v>
      </c>
      <c r="H201" s="53">
        <v>7</v>
      </c>
      <c r="K201" s="20"/>
    </row>
    <row r="202" spans="1:11" x14ac:dyDescent="0.25">
      <c r="A202" s="15"/>
      <c r="B202" s="16"/>
      <c r="C202" s="17"/>
      <c r="D202" s="17"/>
      <c r="E202" s="17"/>
      <c r="F202" s="17"/>
      <c r="G202" s="54" t="s">
        <v>17</v>
      </c>
      <c r="H202" s="55"/>
    </row>
    <row r="203" spans="1:11" ht="31.5" x14ac:dyDescent="0.25">
      <c r="A203" s="15"/>
      <c r="B203" s="16"/>
      <c r="C203" s="17"/>
      <c r="D203" s="17"/>
      <c r="E203" s="17"/>
      <c r="F203" s="17"/>
      <c r="G203" s="26" t="s">
        <v>18</v>
      </c>
      <c r="H203" s="53">
        <v>5</v>
      </c>
    </row>
    <row r="204" spans="1:11" ht="31.5" x14ac:dyDescent="0.25">
      <c r="A204" s="15"/>
      <c r="B204" s="16"/>
      <c r="C204" s="17"/>
      <c r="D204" s="17"/>
      <c r="E204" s="17"/>
      <c r="F204" s="17"/>
      <c r="G204" s="26" t="s">
        <v>19</v>
      </c>
      <c r="H204" s="53">
        <v>5</v>
      </c>
      <c r="I204" s="22"/>
    </row>
    <row r="205" spans="1:11" ht="31.5" x14ac:dyDescent="0.25">
      <c r="A205" s="15"/>
      <c r="B205" s="16"/>
      <c r="C205" s="17"/>
      <c r="D205" s="17"/>
      <c r="E205" s="17"/>
      <c r="F205" s="17"/>
      <c r="G205" s="26" t="s">
        <v>20</v>
      </c>
      <c r="H205" s="53">
        <v>5</v>
      </c>
    </row>
    <row r="206" spans="1:11" ht="31.5" x14ac:dyDescent="0.25">
      <c r="A206" s="15"/>
      <c r="B206" s="16"/>
      <c r="C206" s="17"/>
      <c r="D206" s="17"/>
      <c r="E206" s="17"/>
      <c r="F206" s="17"/>
      <c r="G206" s="26" t="s">
        <v>21</v>
      </c>
      <c r="H206" s="53">
        <v>5</v>
      </c>
      <c r="I206" s="22"/>
      <c r="J206" s="22"/>
    </row>
    <row r="207" spans="1:11" x14ac:dyDescent="0.25">
      <c r="A207" s="15"/>
      <c r="B207" s="16"/>
      <c r="C207" s="17"/>
      <c r="D207" s="17"/>
      <c r="E207" s="17"/>
      <c r="F207" s="17"/>
      <c r="G207" s="26" t="s">
        <v>22</v>
      </c>
      <c r="H207" s="53">
        <v>2</v>
      </c>
      <c r="I207" s="22"/>
      <c r="J207" s="22"/>
    </row>
    <row r="208" spans="1:11" ht="16.5" thickBot="1" x14ac:dyDescent="0.3">
      <c r="A208" s="15"/>
      <c r="B208" s="16"/>
      <c r="C208" s="17"/>
      <c r="D208" s="17"/>
      <c r="E208" s="17"/>
      <c r="F208" s="17"/>
      <c r="G208" s="26" t="s">
        <v>23</v>
      </c>
      <c r="H208" s="53">
        <v>7</v>
      </c>
      <c r="K208" s="20"/>
    </row>
    <row r="209" spans="1:11" x14ac:dyDescent="0.25">
      <c r="A209" s="15"/>
      <c r="B209" s="16"/>
      <c r="C209" s="17"/>
      <c r="D209" s="17"/>
      <c r="E209" s="17"/>
      <c r="F209" s="17"/>
      <c r="G209" s="47" t="s">
        <v>12</v>
      </c>
      <c r="H209" s="48"/>
    </row>
    <row r="210" spans="1:11" ht="78.75" x14ac:dyDescent="0.25">
      <c r="A210" s="15"/>
      <c r="B210" s="16"/>
      <c r="C210" s="17"/>
      <c r="D210" s="17"/>
      <c r="E210" s="17"/>
      <c r="F210" s="39"/>
      <c r="G210" s="49" t="s">
        <v>13</v>
      </c>
      <c r="H210" s="52">
        <v>5</v>
      </c>
    </row>
    <row r="211" spans="1:11" ht="63" x14ac:dyDescent="0.25">
      <c r="A211" s="15"/>
      <c r="B211" s="16"/>
      <c r="C211" s="17"/>
      <c r="D211" s="17"/>
      <c r="E211" s="17"/>
      <c r="F211" s="39"/>
      <c r="G211" s="49" t="s">
        <v>14</v>
      </c>
      <c r="H211" s="52">
        <v>5</v>
      </c>
    </row>
    <row r="212" spans="1:11" ht="47.25" x14ac:dyDescent="0.25">
      <c r="A212" s="15"/>
      <c r="B212" s="16"/>
      <c r="C212" s="17"/>
      <c r="D212" s="17"/>
      <c r="E212" s="17"/>
      <c r="F212" s="39"/>
      <c r="G212" s="49" t="s">
        <v>109</v>
      </c>
      <c r="H212" s="52">
        <v>4</v>
      </c>
      <c r="I212" s="22"/>
    </row>
    <row r="213" spans="1:11" ht="31.5" x14ac:dyDescent="0.25">
      <c r="A213" s="15"/>
      <c r="B213" s="16"/>
      <c r="C213" s="17"/>
      <c r="D213" s="17"/>
      <c r="E213" s="17"/>
      <c r="F213" s="39"/>
      <c r="G213" s="49" t="s">
        <v>15</v>
      </c>
      <c r="H213" s="52">
        <v>4</v>
      </c>
    </row>
    <row r="214" spans="1:11" ht="31.5" x14ac:dyDescent="0.25">
      <c r="A214" s="15"/>
      <c r="B214" s="16"/>
      <c r="C214" s="17"/>
      <c r="D214" s="17"/>
      <c r="E214" s="17"/>
      <c r="F214" s="39"/>
      <c r="G214" s="49" t="s">
        <v>16</v>
      </c>
      <c r="H214" s="52">
        <v>4</v>
      </c>
      <c r="I214" s="22"/>
    </row>
    <row r="215" spans="1:11" ht="32.25" thickBot="1" x14ac:dyDescent="0.3">
      <c r="A215" s="15"/>
      <c r="B215" s="16"/>
      <c r="C215" s="17"/>
      <c r="D215" s="17"/>
      <c r="E215" s="17"/>
      <c r="F215" s="39"/>
      <c r="G215" s="56" t="s">
        <v>110</v>
      </c>
      <c r="H215" s="52">
        <v>6</v>
      </c>
    </row>
    <row r="216" spans="1:11" x14ac:dyDescent="0.25">
      <c r="A216" s="15"/>
      <c r="B216" s="16"/>
      <c r="C216" s="17"/>
      <c r="D216" s="17"/>
      <c r="E216" s="17"/>
      <c r="F216" s="17"/>
      <c r="G216" s="12" t="s">
        <v>87</v>
      </c>
      <c r="H216" s="13"/>
    </row>
    <row r="217" spans="1:11" x14ac:dyDescent="0.25">
      <c r="A217" s="15"/>
      <c r="B217" s="16"/>
      <c r="C217" s="17"/>
      <c r="D217" s="17"/>
      <c r="E217" s="17"/>
      <c r="F217" s="17"/>
      <c r="G217" s="18" t="s">
        <v>53</v>
      </c>
      <c r="H217" s="52">
        <v>1</v>
      </c>
      <c r="I217" s="22"/>
    </row>
    <row r="218" spans="1:11" ht="31.5" x14ac:dyDescent="0.25">
      <c r="A218" s="15"/>
      <c r="B218" s="16"/>
      <c r="C218" s="17"/>
      <c r="D218" s="17"/>
      <c r="E218" s="17"/>
      <c r="F218" s="17"/>
      <c r="G218" s="18" t="s">
        <v>24</v>
      </c>
      <c r="H218" s="52">
        <v>1</v>
      </c>
      <c r="I218" s="22"/>
    </row>
    <row r="219" spans="1:11" ht="31.5" x14ac:dyDescent="0.25">
      <c r="A219" s="15"/>
      <c r="B219" s="16"/>
      <c r="C219" s="17"/>
      <c r="D219" s="17"/>
      <c r="E219" s="17"/>
      <c r="F219" s="17"/>
      <c r="G219" s="18" t="s">
        <v>25</v>
      </c>
      <c r="H219" s="52">
        <v>1</v>
      </c>
      <c r="I219" s="22"/>
    </row>
    <row r="220" spans="1:11" ht="32.25" thickBot="1" x14ac:dyDescent="0.3">
      <c r="A220" s="15"/>
      <c r="B220" s="16"/>
      <c r="C220" s="17"/>
      <c r="D220" s="17"/>
      <c r="E220" s="17"/>
      <c r="F220" s="17"/>
      <c r="G220" s="18" t="s">
        <v>26</v>
      </c>
      <c r="H220" s="52">
        <v>1</v>
      </c>
      <c r="I220" s="22"/>
    </row>
    <row r="221" spans="1:11" x14ac:dyDescent="0.25">
      <c r="A221" s="15"/>
      <c r="B221" s="16"/>
      <c r="C221" s="17"/>
      <c r="D221" s="17"/>
      <c r="E221" s="17"/>
      <c r="F221" s="17"/>
      <c r="G221" s="12" t="s">
        <v>52</v>
      </c>
      <c r="H221" s="13"/>
      <c r="K221" s="20"/>
    </row>
    <row r="222" spans="1:11" ht="31.5" x14ac:dyDescent="0.25">
      <c r="A222" s="15"/>
      <c r="B222" s="16"/>
      <c r="C222" s="17"/>
      <c r="D222" s="17"/>
      <c r="E222" s="17"/>
      <c r="F222" s="17"/>
      <c r="G222" s="18" t="s">
        <v>58</v>
      </c>
      <c r="H222" s="19">
        <v>10</v>
      </c>
    </row>
    <row r="223" spans="1:11" ht="94.5" x14ac:dyDescent="0.25">
      <c r="A223" s="15"/>
      <c r="B223" s="16"/>
      <c r="C223" s="17"/>
      <c r="D223" s="17"/>
      <c r="E223" s="17"/>
      <c r="F223" s="17"/>
      <c r="G223" s="18" t="s">
        <v>113</v>
      </c>
      <c r="H223" s="19">
        <v>6</v>
      </c>
      <c r="J223" s="22"/>
    </row>
    <row r="224" spans="1:11" ht="16.5" thickBot="1" x14ac:dyDescent="0.3">
      <c r="A224" s="15"/>
      <c r="B224" s="16"/>
      <c r="C224" s="28"/>
      <c r="D224" s="28"/>
      <c r="E224" s="28"/>
      <c r="F224" s="28"/>
      <c r="G224" s="29" t="s">
        <v>44</v>
      </c>
      <c r="H224" s="57">
        <f>SUM(H192:H194,H196:H201,H203:H208,H210:H215,H217:H220,H222:H223)</f>
        <v>112</v>
      </c>
    </row>
    <row r="225" spans="1:9" ht="150" customHeight="1" thickBot="1" x14ac:dyDescent="0.3">
      <c r="A225" s="31"/>
      <c r="B225" s="32"/>
      <c r="C225" s="33" t="s">
        <v>144</v>
      </c>
      <c r="D225" s="33"/>
      <c r="E225" s="33"/>
      <c r="F225" s="34"/>
      <c r="G225" s="35"/>
      <c r="H225" s="36"/>
    </row>
    <row r="226" spans="1:9" x14ac:dyDescent="0.25">
      <c r="A226" s="15">
        <v>8</v>
      </c>
      <c r="B226" s="16" t="s">
        <v>140</v>
      </c>
      <c r="C226" s="17" t="s">
        <v>75</v>
      </c>
      <c r="D226" s="17" t="s">
        <v>76</v>
      </c>
      <c r="E226" s="17" t="s">
        <v>77</v>
      </c>
      <c r="F226" s="17" t="s">
        <v>78</v>
      </c>
      <c r="G226" s="12" t="s">
        <v>49</v>
      </c>
      <c r="H226" s="13"/>
      <c r="I226" s="20"/>
    </row>
    <row r="227" spans="1:9" ht="31.5" x14ac:dyDescent="0.25">
      <c r="A227" s="15"/>
      <c r="B227" s="16"/>
      <c r="C227" s="17"/>
      <c r="D227" s="17"/>
      <c r="E227" s="17"/>
      <c r="F227" s="17"/>
      <c r="G227" s="18" t="s">
        <v>120</v>
      </c>
      <c r="H227" s="19">
        <v>1</v>
      </c>
      <c r="I227" s="22"/>
    </row>
    <row r="228" spans="1:9" ht="31.5" x14ac:dyDescent="0.25">
      <c r="A228" s="15"/>
      <c r="B228" s="16"/>
      <c r="C228" s="17"/>
      <c r="D228" s="17"/>
      <c r="E228" s="17"/>
      <c r="F228" s="17"/>
      <c r="G228" s="18" t="s">
        <v>50</v>
      </c>
      <c r="H228" s="19">
        <v>1</v>
      </c>
    </row>
    <row r="229" spans="1:9" ht="95.25" thickBot="1" x14ac:dyDescent="0.3">
      <c r="A229" s="15"/>
      <c r="B229" s="16"/>
      <c r="C229" s="17"/>
      <c r="D229" s="17"/>
      <c r="E229" s="17"/>
      <c r="F229" s="17"/>
      <c r="G229" s="18" t="s">
        <v>51</v>
      </c>
      <c r="H229" s="19">
        <v>1</v>
      </c>
    </row>
    <row r="230" spans="1:9" x14ac:dyDescent="0.25">
      <c r="A230" s="15"/>
      <c r="B230" s="16"/>
      <c r="C230" s="17"/>
      <c r="D230" s="17"/>
      <c r="E230" s="17"/>
      <c r="F230" s="17"/>
      <c r="G230" s="12" t="s">
        <v>87</v>
      </c>
      <c r="H230" s="13"/>
    </row>
    <row r="231" spans="1:9" x14ac:dyDescent="0.25">
      <c r="A231" s="15"/>
      <c r="B231" s="16"/>
      <c r="C231" s="17"/>
      <c r="D231" s="17"/>
      <c r="E231" s="17"/>
      <c r="F231" s="17"/>
      <c r="G231" s="18" t="s">
        <v>53</v>
      </c>
      <c r="H231" s="19">
        <v>1</v>
      </c>
      <c r="I231" s="22"/>
    </row>
    <row r="232" spans="1:9" ht="31.5" x14ac:dyDescent="0.25">
      <c r="A232" s="15"/>
      <c r="B232" s="16"/>
      <c r="C232" s="17"/>
      <c r="D232" s="17"/>
      <c r="E232" s="17"/>
      <c r="F232" s="17"/>
      <c r="G232" s="18" t="s">
        <v>24</v>
      </c>
      <c r="H232" s="19">
        <v>1</v>
      </c>
      <c r="I232" s="22"/>
    </row>
    <row r="233" spans="1:9" ht="31.5" x14ac:dyDescent="0.25">
      <c r="A233" s="15"/>
      <c r="B233" s="16"/>
      <c r="C233" s="17"/>
      <c r="D233" s="17"/>
      <c r="E233" s="17"/>
      <c r="F233" s="17"/>
      <c r="G233" s="18" t="s">
        <v>25</v>
      </c>
      <c r="H233" s="19">
        <v>1</v>
      </c>
      <c r="I233" s="22"/>
    </row>
    <row r="234" spans="1:9" ht="31.5" x14ac:dyDescent="0.25">
      <c r="A234" s="15"/>
      <c r="B234" s="16"/>
      <c r="C234" s="17"/>
      <c r="D234" s="17"/>
      <c r="E234" s="17"/>
      <c r="F234" s="17"/>
      <c r="G234" s="18" t="s">
        <v>26</v>
      </c>
      <c r="H234" s="19">
        <v>1</v>
      </c>
      <c r="I234" s="22"/>
    </row>
    <row r="235" spans="1:9" ht="47.25" x14ac:dyDescent="0.25">
      <c r="A235" s="15"/>
      <c r="B235" s="16"/>
      <c r="C235" s="17"/>
      <c r="D235" s="17"/>
      <c r="E235" s="17"/>
      <c r="F235" s="17"/>
      <c r="G235" s="18" t="s">
        <v>27</v>
      </c>
      <c r="H235" s="19">
        <v>1</v>
      </c>
      <c r="I235" s="22"/>
    </row>
    <row r="236" spans="1:9" ht="16.5" thickBot="1" x14ac:dyDescent="0.3">
      <c r="A236" s="15"/>
      <c r="B236" s="16"/>
      <c r="C236" s="28"/>
      <c r="D236" s="28"/>
      <c r="E236" s="28"/>
      <c r="F236" s="28"/>
      <c r="G236" s="29" t="s">
        <v>44</v>
      </c>
      <c r="H236" s="30">
        <f>SUM(H227:H229,H231:H235)</f>
        <v>8</v>
      </c>
    </row>
    <row r="237" spans="1:9" ht="150" customHeight="1" thickBot="1" x14ac:dyDescent="0.3">
      <c r="A237" s="31"/>
      <c r="B237" s="32"/>
      <c r="C237" s="33" t="s">
        <v>157</v>
      </c>
      <c r="D237" s="33"/>
      <c r="E237" s="33"/>
      <c r="F237" s="34"/>
      <c r="G237" s="35"/>
      <c r="H237" s="36"/>
    </row>
    <row r="238" spans="1:9" x14ac:dyDescent="0.25">
      <c r="A238" s="9">
        <v>9</v>
      </c>
      <c r="B238" s="10" t="s">
        <v>139</v>
      </c>
      <c r="C238" s="11" t="s">
        <v>79</v>
      </c>
      <c r="D238" s="11" t="s">
        <v>80</v>
      </c>
      <c r="E238" s="11" t="s">
        <v>81</v>
      </c>
      <c r="F238" s="11" t="s">
        <v>82</v>
      </c>
      <c r="G238" s="12" t="s">
        <v>28</v>
      </c>
      <c r="H238" s="13"/>
    </row>
    <row r="239" spans="1:9" ht="31.5" x14ac:dyDescent="0.25">
      <c r="A239" s="15"/>
      <c r="B239" s="16"/>
      <c r="C239" s="17"/>
      <c r="D239" s="17"/>
      <c r="E239" s="17"/>
      <c r="F239" s="17"/>
      <c r="G239" s="24" t="s">
        <v>29</v>
      </c>
      <c r="H239" s="19">
        <v>5</v>
      </c>
      <c r="I239" s="22"/>
    </row>
    <row r="240" spans="1:9" ht="31.5" x14ac:dyDescent="0.25">
      <c r="A240" s="15"/>
      <c r="B240" s="16"/>
      <c r="C240" s="17"/>
      <c r="D240" s="17"/>
      <c r="E240" s="17"/>
      <c r="F240" s="17"/>
      <c r="G240" s="24" t="s">
        <v>30</v>
      </c>
      <c r="H240" s="19">
        <v>5</v>
      </c>
      <c r="I240" s="22"/>
    </row>
    <row r="241" spans="1:11" x14ac:dyDescent="0.25">
      <c r="A241" s="15"/>
      <c r="B241" s="16"/>
      <c r="C241" s="17"/>
      <c r="D241" s="17"/>
      <c r="E241" s="17"/>
      <c r="F241" s="17"/>
      <c r="G241" s="24" t="s">
        <v>31</v>
      </c>
      <c r="H241" s="19">
        <v>5</v>
      </c>
      <c r="I241" s="22"/>
    </row>
    <row r="242" spans="1:11" ht="31.5" x14ac:dyDescent="0.25">
      <c r="A242" s="15"/>
      <c r="B242" s="16"/>
      <c r="C242" s="17"/>
      <c r="D242" s="17"/>
      <c r="E242" s="17"/>
      <c r="F242" s="17"/>
      <c r="G242" s="24" t="s">
        <v>32</v>
      </c>
      <c r="H242" s="19">
        <v>5</v>
      </c>
      <c r="I242" s="22"/>
    </row>
    <row r="243" spans="1:11" x14ac:dyDescent="0.25">
      <c r="A243" s="15"/>
      <c r="B243" s="16"/>
      <c r="C243" s="17"/>
      <c r="D243" s="17"/>
      <c r="E243" s="17"/>
      <c r="F243" s="17"/>
      <c r="G243" s="24" t="s">
        <v>33</v>
      </c>
      <c r="H243" s="19">
        <v>5</v>
      </c>
      <c r="I243" s="22"/>
    </row>
    <row r="244" spans="1:11" ht="16.5" thickBot="1" x14ac:dyDescent="0.3">
      <c r="A244" s="15"/>
      <c r="B244" s="16"/>
      <c r="C244" s="17"/>
      <c r="D244" s="17"/>
      <c r="E244" s="17"/>
      <c r="F244" s="17"/>
      <c r="G244" s="26" t="s">
        <v>34</v>
      </c>
      <c r="H244" s="27">
        <v>7</v>
      </c>
      <c r="K244" s="20"/>
    </row>
    <row r="245" spans="1:11" x14ac:dyDescent="0.25">
      <c r="A245" s="15"/>
      <c r="B245" s="16"/>
      <c r="C245" s="17"/>
      <c r="D245" s="17"/>
      <c r="E245" s="17"/>
      <c r="F245" s="17"/>
      <c r="G245" s="12" t="s">
        <v>17</v>
      </c>
      <c r="H245" s="13"/>
    </row>
    <row r="246" spans="1:11" ht="31.5" x14ac:dyDescent="0.25">
      <c r="A246" s="15"/>
      <c r="B246" s="16"/>
      <c r="C246" s="17"/>
      <c r="D246" s="17"/>
      <c r="E246" s="17"/>
      <c r="F246" s="17"/>
      <c r="G246" s="24" t="s">
        <v>18</v>
      </c>
      <c r="H246" s="19">
        <v>5</v>
      </c>
    </row>
    <row r="247" spans="1:11" ht="31.5" x14ac:dyDescent="0.25">
      <c r="A247" s="15"/>
      <c r="B247" s="16"/>
      <c r="C247" s="17"/>
      <c r="D247" s="17"/>
      <c r="E247" s="17"/>
      <c r="F247" s="17"/>
      <c r="G247" s="24" t="s">
        <v>19</v>
      </c>
      <c r="H247" s="19">
        <v>5</v>
      </c>
      <c r="I247" s="22"/>
    </row>
    <row r="248" spans="1:11" ht="31.5" x14ac:dyDescent="0.25">
      <c r="A248" s="15"/>
      <c r="B248" s="16"/>
      <c r="C248" s="17"/>
      <c r="D248" s="17"/>
      <c r="E248" s="17"/>
      <c r="F248" s="17"/>
      <c r="G248" s="24" t="s">
        <v>20</v>
      </c>
      <c r="H248" s="19">
        <v>5</v>
      </c>
    </row>
    <row r="249" spans="1:11" ht="31.5" x14ac:dyDescent="0.25">
      <c r="A249" s="15"/>
      <c r="B249" s="16"/>
      <c r="C249" s="17"/>
      <c r="D249" s="17"/>
      <c r="E249" s="17"/>
      <c r="F249" s="17"/>
      <c r="G249" s="24" t="s">
        <v>21</v>
      </c>
      <c r="H249" s="19">
        <v>5</v>
      </c>
      <c r="I249" s="22"/>
      <c r="J249" s="22"/>
    </row>
    <row r="250" spans="1:11" x14ac:dyDescent="0.25">
      <c r="A250" s="15"/>
      <c r="B250" s="16"/>
      <c r="C250" s="17"/>
      <c r="D250" s="17"/>
      <c r="E250" s="17"/>
      <c r="F250" s="17"/>
      <c r="G250" s="26" t="s">
        <v>22</v>
      </c>
      <c r="H250" s="19">
        <v>2</v>
      </c>
      <c r="I250" s="22"/>
      <c r="J250" s="22"/>
    </row>
    <row r="251" spans="1:11" ht="16.5" thickBot="1" x14ac:dyDescent="0.3">
      <c r="A251" s="15"/>
      <c r="B251" s="16"/>
      <c r="C251" s="17"/>
      <c r="D251" s="17"/>
      <c r="E251" s="17"/>
      <c r="F251" s="17"/>
      <c r="G251" s="26" t="s">
        <v>23</v>
      </c>
      <c r="H251" s="27">
        <v>7</v>
      </c>
      <c r="K251" s="20"/>
    </row>
    <row r="252" spans="1:11" x14ac:dyDescent="0.25">
      <c r="A252" s="15"/>
      <c r="B252" s="16"/>
      <c r="C252" s="17"/>
      <c r="D252" s="17"/>
      <c r="E252" s="17"/>
      <c r="F252" s="17"/>
      <c r="G252" s="12" t="s">
        <v>35</v>
      </c>
      <c r="H252" s="13"/>
      <c r="I252" s="20"/>
    </row>
    <row r="253" spans="1:11" ht="31.5" x14ac:dyDescent="0.25">
      <c r="A253" s="15"/>
      <c r="B253" s="16"/>
      <c r="C253" s="17"/>
      <c r="D253" s="17"/>
      <c r="E253" s="17"/>
      <c r="F253" s="17"/>
      <c r="G253" s="18" t="s">
        <v>114</v>
      </c>
      <c r="H253" s="19">
        <v>5</v>
      </c>
      <c r="I253" s="22"/>
      <c r="J253" s="22"/>
    </row>
    <row r="254" spans="1:11" ht="31.5" x14ac:dyDescent="0.25">
      <c r="A254" s="15"/>
      <c r="B254" s="16"/>
      <c r="C254" s="17"/>
      <c r="D254" s="17"/>
      <c r="E254" s="17"/>
      <c r="F254" s="17"/>
      <c r="G254" s="23" t="s">
        <v>36</v>
      </c>
      <c r="H254" s="27">
        <v>3</v>
      </c>
      <c r="J254" s="22"/>
      <c r="K254" s="20"/>
    </row>
    <row r="255" spans="1:11" ht="47.25" x14ac:dyDescent="0.25">
      <c r="A255" s="15"/>
      <c r="B255" s="16"/>
      <c r="C255" s="17"/>
      <c r="D255" s="17"/>
      <c r="E255" s="17"/>
      <c r="F255" s="17"/>
      <c r="G255" s="18" t="s">
        <v>37</v>
      </c>
      <c r="H255" s="19">
        <v>5</v>
      </c>
      <c r="J255" s="22"/>
    </row>
    <row r="256" spans="1:11" x14ac:dyDescent="0.25">
      <c r="A256" s="15"/>
      <c r="B256" s="16"/>
      <c r="C256" s="17"/>
      <c r="D256" s="17"/>
      <c r="E256" s="17"/>
      <c r="F256" s="39"/>
      <c r="G256" s="58" t="s">
        <v>12</v>
      </c>
      <c r="H256" s="59"/>
    </row>
    <row r="257" spans="1:10" ht="78.75" x14ac:dyDescent="0.25">
      <c r="A257" s="15"/>
      <c r="B257" s="16"/>
      <c r="C257" s="17"/>
      <c r="D257" s="17"/>
      <c r="E257" s="17"/>
      <c r="F257" s="39"/>
      <c r="G257" s="49" t="s">
        <v>13</v>
      </c>
      <c r="H257" s="50">
        <v>5</v>
      </c>
    </row>
    <row r="258" spans="1:10" ht="63" x14ac:dyDescent="0.25">
      <c r="A258" s="15"/>
      <c r="B258" s="16"/>
      <c r="C258" s="17"/>
      <c r="D258" s="17"/>
      <c r="E258" s="17"/>
      <c r="F258" s="39"/>
      <c r="G258" s="49" t="s">
        <v>14</v>
      </c>
      <c r="H258" s="50">
        <v>5</v>
      </c>
    </row>
    <row r="259" spans="1:10" ht="47.25" x14ac:dyDescent="0.25">
      <c r="A259" s="15"/>
      <c r="B259" s="16"/>
      <c r="C259" s="17"/>
      <c r="D259" s="17"/>
      <c r="E259" s="17"/>
      <c r="F259" s="39"/>
      <c r="G259" s="49" t="s">
        <v>109</v>
      </c>
      <c r="H259" s="50">
        <v>2</v>
      </c>
      <c r="I259" s="22"/>
    </row>
    <row r="260" spans="1:10" ht="31.5" x14ac:dyDescent="0.25">
      <c r="A260" s="15"/>
      <c r="B260" s="16"/>
      <c r="C260" s="17"/>
      <c r="D260" s="17"/>
      <c r="E260" s="17"/>
      <c r="F260" s="39"/>
      <c r="G260" s="49" t="s">
        <v>15</v>
      </c>
      <c r="H260" s="50">
        <v>4</v>
      </c>
    </row>
    <row r="261" spans="1:10" ht="31.5" x14ac:dyDescent="0.25">
      <c r="A261" s="15"/>
      <c r="B261" s="16"/>
      <c r="C261" s="17"/>
      <c r="D261" s="17"/>
      <c r="E261" s="17"/>
      <c r="F261" s="39"/>
      <c r="G261" s="49" t="s">
        <v>16</v>
      </c>
      <c r="H261" s="50">
        <v>4</v>
      </c>
      <c r="I261" s="22"/>
    </row>
    <row r="262" spans="1:10" ht="31.5" x14ac:dyDescent="0.25">
      <c r="A262" s="15"/>
      <c r="B262" s="16"/>
      <c r="C262" s="17"/>
      <c r="D262" s="17"/>
      <c r="E262" s="17"/>
      <c r="F262" s="39"/>
      <c r="G262" s="49" t="s">
        <v>110</v>
      </c>
      <c r="H262" s="50">
        <v>8</v>
      </c>
    </row>
    <row r="263" spans="1:10" x14ac:dyDescent="0.25">
      <c r="A263" s="15"/>
      <c r="B263" s="16"/>
      <c r="C263" s="17"/>
      <c r="D263" s="17"/>
      <c r="E263" s="17"/>
      <c r="F263" s="39"/>
      <c r="G263" s="58" t="s">
        <v>87</v>
      </c>
      <c r="H263" s="59"/>
    </row>
    <row r="264" spans="1:10" x14ac:dyDescent="0.25">
      <c r="A264" s="15"/>
      <c r="B264" s="16"/>
      <c r="C264" s="17"/>
      <c r="D264" s="17"/>
      <c r="E264" s="17"/>
      <c r="F264" s="17"/>
      <c r="G264" s="60" t="s">
        <v>53</v>
      </c>
      <c r="H264" s="61">
        <v>1</v>
      </c>
      <c r="I264" s="22"/>
    </row>
    <row r="265" spans="1:10" ht="31.5" x14ac:dyDescent="0.25">
      <c r="A265" s="15"/>
      <c r="B265" s="16"/>
      <c r="C265" s="17"/>
      <c r="D265" s="17"/>
      <c r="E265" s="17"/>
      <c r="F265" s="17"/>
      <c r="G265" s="18" t="s">
        <v>24</v>
      </c>
      <c r="H265" s="19">
        <v>1</v>
      </c>
      <c r="I265" s="22"/>
    </row>
    <row r="266" spans="1:10" ht="31.5" x14ac:dyDescent="0.25">
      <c r="A266" s="15"/>
      <c r="B266" s="16"/>
      <c r="C266" s="17"/>
      <c r="D266" s="17"/>
      <c r="E266" s="17"/>
      <c r="F266" s="17"/>
      <c r="G266" s="18" t="s">
        <v>25</v>
      </c>
      <c r="H266" s="19">
        <v>1</v>
      </c>
      <c r="I266" s="22"/>
    </row>
    <row r="267" spans="1:10" ht="31.5" x14ac:dyDescent="0.25">
      <c r="A267" s="15"/>
      <c r="B267" s="16"/>
      <c r="C267" s="17"/>
      <c r="D267" s="17"/>
      <c r="E267" s="17"/>
      <c r="F267" s="17"/>
      <c r="G267" s="18" t="s">
        <v>26</v>
      </c>
      <c r="H267" s="19">
        <v>1</v>
      </c>
      <c r="I267" s="22"/>
    </row>
    <row r="268" spans="1:10" ht="48" thickBot="1" x14ac:dyDescent="0.3">
      <c r="A268" s="15"/>
      <c r="B268" s="16"/>
      <c r="C268" s="17"/>
      <c r="D268" s="17"/>
      <c r="E268" s="17"/>
      <c r="F268" s="17"/>
      <c r="G268" s="18" t="s">
        <v>27</v>
      </c>
      <c r="H268" s="19">
        <v>1</v>
      </c>
      <c r="I268" s="22"/>
    </row>
    <row r="269" spans="1:10" x14ac:dyDescent="0.25">
      <c r="A269" s="15"/>
      <c r="B269" s="16"/>
      <c r="C269" s="17"/>
      <c r="D269" s="17"/>
      <c r="E269" s="17"/>
      <c r="F269" s="17"/>
      <c r="G269" s="54" t="s">
        <v>52</v>
      </c>
      <c r="H269" s="55"/>
    </row>
    <row r="270" spans="1:10" ht="31.5" x14ac:dyDescent="0.25">
      <c r="A270" s="15"/>
      <c r="B270" s="16"/>
      <c r="C270" s="17"/>
      <c r="D270" s="17"/>
      <c r="E270" s="17"/>
      <c r="F270" s="17"/>
      <c r="G270" s="18" t="s">
        <v>57</v>
      </c>
      <c r="H270" s="19">
        <v>11</v>
      </c>
    </row>
    <row r="271" spans="1:10" ht="31.5" x14ac:dyDescent="0.25">
      <c r="A271" s="15"/>
      <c r="B271" s="16"/>
      <c r="C271" s="17"/>
      <c r="D271" s="17"/>
      <c r="E271" s="17"/>
      <c r="F271" s="17"/>
      <c r="G271" s="18" t="s">
        <v>58</v>
      </c>
      <c r="H271" s="19">
        <v>8</v>
      </c>
    </row>
    <row r="272" spans="1:10" ht="94.5" x14ac:dyDescent="0.25">
      <c r="A272" s="15"/>
      <c r="B272" s="16"/>
      <c r="C272" s="17"/>
      <c r="D272" s="17"/>
      <c r="E272" s="17"/>
      <c r="F272" s="17"/>
      <c r="G272" s="18" t="s">
        <v>113</v>
      </c>
      <c r="H272" s="19">
        <v>6</v>
      </c>
      <c r="J272" s="22"/>
    </row>
    <row r="273" spans="1:11" ht="31.5" x14ac:dyDescent="0.25">
      <c r="A273" s="15"/>
      <c r="B273" s="16"/>
      <c r="C273" s="17"/>
      <c r="D273" s="17"/>
      <c r="E273" s="17"/>
      <c r="F273" s="17"/>
      <c r="G273" s="23" t="s">
        <v>112</v>
      </c>
      <c r="H273" s="27">
        <v>7</v>
      </c>
      <c r="K273" s="20"/>
    </row>
    <row r="274" spans="1:11" ht="16.5" thickBot="1" x14ac:dyDescent="0.3">
      <c r="A274" s="15"/>
      <c r="B274" s="16"/>
      <c r="C274" s="28"/>
      <c r="D274" s="28"/>
      <c r="E274" s="28"/>
      <c r="F274" s="28"/>
      <c r="G274" s="29" t="s">
        <v>44</v>
      </c>
      <c r="H274" s="30">
        <f>SUM(H239:H244,H246:H251,H253:H255,H257:H262,H264:H268,H270:H273)</f>
        <v>139</v>
      </c>
    </row>
    <row r="275" spans="1:11" ht="150" customHeight="1" thickBot="1" x14ac:dyDescent="0.3">
      <c r="A275" s="31"/>
      <c r="B275" s="32"/>
      <c r="C275" s="33" t="s">
        <v>156</v>
      </c>
      <c r="D275" s="33"/>
      <c r="E275" s="33"/>
      <c r="F275" s="34"/>
      <c r="G275" s="35"/>
      <c r="H275" s="36"/>
    </row>
    <row r="276" spans="1:11" x14ac:dyDescent="0.25">
      <c r="A276" s="15">
        <v>10</v>
      </c>
      <c r="B276" s="16" t="s">
        <v>137</v>
      </c>
      <c r="C276" s="17" t="s">
        <v>121</v>
      </c>
      <c r="D276" s="17" t="s">
        <v>122</v>
      </c>
      <c r="E276" s="17" t="s">
        <v>123</v>
      </c>
      <c r="F276" s="17" t="s">
        <v>124</v>
      </c>
      <c r="G276" s="12" t="s">
        <v>17</v>
      </c>
      <c r="H276" s="13"/>
    </row>
    <row r="277" spans="1:11" ht="31.5" x14ac:dyDescent="0.25">
      <c r="A277" s="15"/>
      <c r="B277" s="16"/>
      <c r="C277" s="17"/>
      <c r="D277" s="17"/>
      <c r="E277" s="17"/>
      <c r="F277" s="17"/>
      <c r="G277" s="24" t="s">
        <v>18</v>
      </c>
      <c r="H277" s="19">
        <v>5</v>
      </c>
    </row>
    <row r="278" spans="1:11" ht="31.5" x14ac:dyDescent="0.25">
      <c r="A278" s="15"/>
      <c r="B278" s="16"/>
      <c r="C278" s="17"/>
      <c r="D278" s="17"/>
      <c r="E278" s="17"/>
      <c r="F278" s="17"/>
      <c r="G278" s="24" t="s">
        <v>19</v>
      </c>
      <c r="H278" s="19">
        <v>5</v>
      </c>
      <c r="I278" s="22"/>
    </row>
    <row r="279" spans="1:11" ht="31.5" x14ac:dyDescent="0.25">
      <c r="A279" s="15"/>
      <c r="B279" s="16"/>
      <c r="C279" s="17"/>
      <c r="D279" s="17"/>
      <c r="E279" s="17"/>
      <c r="F279" s="17"/>
      <c r="G279" s="24" t="s">
        <v>20</v>
      </c>
      <c r="H279" s="19">
        <v>5</v>
      </c>
    </row>
    <row r="280" spans="1:11" ht="31.5" x14ac:dyDescent="0.25">
      <c r="A280" s="15"/>
      <c r="B280" s="16"/>
      <c r="C280" s="17"/>
      <c r="D280" s="17"/>
      <c r="E280" s="17"/>
      <c r="F280" s="17"/>
      <c r="G280" s="24" t="s">
        <v>21</v>
      </c>
      <c r="H280" s="19">
        <v>5</v>
      </c>
      <c r="I280" s="22"/>
      <c r="J280" s="22"/>
    </row>
    <row r="281" spans="1:11" x14ac:dyDescent="0.25">
      <c r="A281" s="15"/>
      <c r="B281" s="16"/>
      <c r="C281" s="17"/>
      <c r="D281" s="17"/>
      <c r="E281" s="17"/>
      <c r="F281" s="17"/>
      <c r="G281" s="24" t="s">
        <v>22</v>
      </c>
      <c r="H281" s="19">
        <v>2</v>
      </c>
      <c r="I281" s="22"/>
      <c r="J281" s="22"/>
    </row>
    <row r="282" spans="1:11" ht="16.5" thickBot="1" x14ac:dyDescent="0.3">
      <c r="A282" s="15"/>
      <c r="B282" s="16"/>
      <c r="C282" s="17"/>
      <c r="D282" s="17"/>
      <c r="E282" s="17"/>
      <c r="F282" s="17"/>
      <c r="G282" s="26" t="s">
        <v>23</v>
      </c>
      <c r="H282" s="27">
        <v>7</v>
      </c>
      <c r="K282" s="20"/>
    </row>
    <row r="283" spans="1:11" x14ac:dyDescent="0.25">
      <c r="A283" s="15"/>
      <c r="B283" s="16"/>
      <c r="C283" s="17"/>
      <c r="D283" s="17"/>
      <c r="E283" s="17"/>
      <c r="F283" s="17"/>
      <c r="G283" s="12" t="s">
        <v>28</v>
      </c>
      <c r="H283" s="13"/>
    </row>
    <row r="284" spans="1:11" ht="31.5" x14ac:dyDescent="0.25">
      <c r="A284" s="15"/>
      <c r="B284" s="16"/>
      <c r="C284" s="17"/>
      <c r="D284" s="17"/>
      <c r="E284" s="17"/>
      <c r="F284" s="17"/>
      <c r="G284" s="24" t="s">
        <v>29</v>
      </c>
      <c r="H284" s="19">
        <v>5</v>
      </c>
      <c r="I284" s="22"/>
    </row>
    <row r="285" spans="1:11" ht="31.5" x14ac:dyDescent="0.25">
      <c r="A285" s="15"/>
      <c r="B285" s="16"/>
      <c r="C285" s="17"/>
      <c r="D285" s="17"/>
      <c r="E285" s="17"/>
      <c r="F285" s="17"/>
      <c r="G285" s="24" t="s">
        <v>30</v>
      </c>
      <c r="H285" s="19">
        <v>5</v>
      </c>
      <c r="I285" s="22"/>
    </row>
    <row r="286" spans="1:11" x14ac:dyDescent="0.25">
      <c r="A286" s="15"/>
      <c r="B286" s="16"/>
      <c r="C286" s="17"/>
      <c r="D286" s="17"/>
      <c r="E286" s="17"/>
      <c r="F286" s="17"/>
      <c r="G286" s="24" t="s">
        <v>31</v>
      </c>
      <c r="H286" s="19">
        <v>5</v>
      </c>
      <c r="I286" s="22"/>
    </row>
    <row r="287" spans="1:11" ht="31.5" x14ac:dyDescent="0.25">
      <c r="A287" s="15"/>
      <c r="B287" s="16"/>
      <c r="C287" s="17"/>
      <c r="D287" s="17"/>
      <c r="E287" s="17"/>
      <c r="F287" s="17"/>
      <c r="G287" s="24" t="s">
        <v>32</v>
      </c>
      <c r="H287" s="19">
        <v>5</v>
      </c>
      <c r="I287" s="22"/>
    </row>
    <row r="288" spans="1:11" x14ac:dyDescent="0.25">
      <c r="A288" s="15"/>
      <c r="B288" s="16"/>
      <c r="C288" s="17"/>
      <c r="D288" s="17"/>
      <c r="E288" s="17"/>
      <c r="F288" s="17"/>
      <c r="G288" s="26" t="s">
        <v>33</v>
      </c>
      <c r="H288" s="27">
        <v>5</v>
      </c>
      <c r="I288" s="22"/>
    </row>
    <row r="289" spans="1:11" ht="16.5" thickBot="1" x14ac:dyDescent="0.3">
      <c r="A289" s="15"/>
      <c r="B289" s="16"/>
      <c r="C289" s="17"/>
      <c r="D289" s="17"/>
      <c r="E289" s="17"/>
      <c r="F289" s="17"/>
      <c r="G289" s="26" t="s">
        <v>34</v>
      </c>
      <c r="H289" s="27">
        <v>7</v>
      </c>
      <c r="K289" s="20"/>
    </row>
    <row r="290" spans="1:11" x14ac:dyDescent="0.25">
      <c r="A290" s="15"/>
      <c r="B290" s="16"/>
      <c r="C290" s="17"/>
      <c r="D290" s="17"/>
      <c r="E290" s="17"/>
      <c r="F290" s="17"/>
      <c r="G290" s="47" t="s">
        <v>12</v>
      </c>
      <c r="H290" s="48"/>
    </row>
    <row r="291" spans="1:11" ht="78.75" x14ac:dyDescent="0.25">
      <c r="A291" s="15"/>
      <c r="B291" s="16"/>
      <c r="C291" s="17"/>
      <c r="D291" s="17"/>
      <c r="E291" s="17"/>
      <c r="F291" s="39"/>
      <c r="G291" s="49" t="s">
        <v>13</v>
      </c>
      <c r="H291" s="50">
        <v>5</v>
      </c>
    </row>
    <row r="292" spans="1:11" ht="63" x14ac:dyDescent="0.25">
      <c r="A292" s="15"/>
      <c r="B292" s="16"/>
      <c r="C292" s="17"/>
      <c r="D292" s="17"/>
      <c r="E292" s="17"/>
      <c r="F292" s="39"/>
      <c r="G292" s="49" t="s">
        <v>14</v>
      </c>
      <c r="H292" s="50">
        <v>5</v>
      </c>
    </row>
    <row r="293" spans="1:11" ht="47.25" x14ac:dyDescent="0.25">
      <c r="A293" s="15"/>
      <c r="B293" s="16"/>
      <c r="C293" s="17"/>
      <c r="D293" s="17"/>
      <c r="E293" s="17"/>
      <c r="F293" s="39"/>
      <c r="G293" s="49" t="s">
        <v>109</v>
      </c>
      <c r="H293" s="50">
        <v>2</v>
      </c>
      <c r="I293" s="22"/>
    </row>
    <row r="294" spans="1:11" ht="31.5" x14ac:dyDescent="0.25">
      <c r="A294" s="15"/>
      <c r="B294" s="16"/>
      <c r="C294" s="17"/>
      <c r="D294" s="17"/>
      <c r="E294" s="17"/>
      <c r="F294" s="39"/>
      <c r="G294" s="49" t="s">
        <v>15</v>
      </c>
      <c r="H294" s="50">
        <v>4</v>
      </c>
    </row>
    <row r="295" spans="1:11" ht="31.5" x14ac:dyDescent="0.25">
      <c r="A295" s="15"/>
      <c r="B295" s="16"/>
      <c r="C295" s="17"/>
      <c r="D295" s="17"/>
      <c r="E295" s="17"/>
      <c r="F295" s="39"/>
      <c r="G295" s="49" t="s">
        <v>16</v>
      </c>
      <c r="H295" s="50">
        <v>4</v>
      </c>
      <c r="I295" s="22"/>
    </row>
    <row r="296" spans="1:11" ht="32.25" thickBot="1" x14ac:dyDescent="0.3">
      <c r="A296" s="15"/>
      <c r="B296" s="16"/>
      <c r="C296" s="17"/>
      <c r="D296" s="17"/>
      <c r="E296" s="17"/>
      <c r="F296" s="39"/>
      <c r="G296" s="56" t="s">
        <v>110</v>
      </c>
      <c r="H296" s="50">
        <v>8</v>
      </c>
    </row>
    <row r="297" spans="1:11" x14ac:dyDescent="0.25">
      <c r="A297" s="15"/>
      <c r="B297" s="38"/>
      <c r="C297" s="17"/>
      <c r="D297" s="17"/>
      <c r="E297" s="17"/>
      <c r="F297" s="39"/>
      <c r="G297" s="12" t="s">
        <v>35</v>
      </c>
      <c r="H297" s="13"/>
    </row>
    <row r="298" spans="1:11" ht="31.5" x14ac:dyDescent="0.25">
      <c r="A298" s="15"/>
      <c r="B298" s="38"/>
      <c r="C298" s="17"/>
      <c r="D298" s="17"/>
      <c r="E298" s="17"/>
      <c r="F298" s="39"/>
      <c r="G298" s="23" t="s">
        <v>36</v>
      </c>
      <c r="H298" s="62">
        <v>7</v>
      </c>
      <c r="K298" s="20"/>
    </row>
    <row r="299" spans="1:11" ht="48" thickBot="1" x14ac:dyDescent="0.3">
      <c r="A299" s="15"/>
      <c r="B299" s="38"/>
      <c r="C299" s="17"/>
      <c r="D299" s="17"/>
      <c r="E299" s="17"/>
      <c r="F299" s="39"/>
      <c r="G299" s="23" t="s">
        <v>132</v>
      </c>
      <c r="H299" s="62">
        <v>14</v>
      </c>
      <c r="K299" s="20"/>
    </row>
    <row r="300" spans="1:11" x14ac:dyDescent="0.25">
      <c r="A300" s="15"/>
      <c r="B300" s="16"/>
      <c r="C300" s="17"/>
      <c r="D300" s="17"/>
      <c r="E300" s="17"/>
      <c r="F300" s="17"/>
      <c r="G300" s="54" t="s">
        <v>52</v>
      </c>
      <c r="H300" s="63"/>
    </row>
    <row r="301" spans="1:11" ht="31.5" x14ac:dyDescent="0.25">
      <c r="A301" s="15"/>
      <c r="B301" s="16"/>
      <c r="C301" s="17"/>
      <c r="D301" s="17"/>
      <c r="E301" s="17"/>
      <c r="F301" s="17"/>
      <c r="G301" s="23" t="s">
        <v>57</v>
      </c>
      <c r="H301" s="27">
        <v>11</v>
      </c>
    </row>
    <row r="302" spans="1:11" ht="31.5" x14ac:dyDescent="0.25">
      <c r="A302" s="15"/>
      <c r="B302" s="16"/>
      <c r="C302" s="17"/>
      <c r="D302" s="17"/>
      <c r="E302" s="17"/>
      <c r="F302" s="17"/>
      <c r="G302" s="23" t="s">
        <v>58</v>
      </c>
      <c r="H302" s="27">
        <v>8</v>
      </c>
    </row>
    <row r="303" spans="1:11" ht="94.5" x14ac:dyDescent="0.25">
      <c r="A303" s="15"/>
      <c r="B303" s="16"/>
      <c r="C303" s="17"/>
      <c r="D303" s="17"/>
      <c r="E303" s="17"/>
      <c r="F303" s="17"/>
      <c r="G303" s="23" t="s">
        <v>113</v>
      </c>
      <c r="H303" s="27">
        <v>6</v>
      </c>
      <c r="J303" s="22"/>
    </row>
    <row r="304" spans="1:11" ht="31.5" x14ac:dyDescent="0.25">
      <c r="A304" s="15"/>
      <c r="B304" s="16"/>
      <c r="C304" s="17"/>
      <c r="D304" s="17"/>
      <c r="E304" s="17"/>
      <c r="F304" s="17"/>
      <c r="G304" s="23" t="s">
        <v>112</v>
      </c>
      <c r="H304" s="27">
        <v>7</v>
      </c>
      <c r="K304" s="20"/>
    </row>
    <row r="305" spans="1:9" ht="16.5" thickBot="1" x14ac:dyDescent="0.3">
      <c r="A305" s="15"/>
      <c r="B305" s="16"/>
      <c r="C305" s="28"/>
      <c r="D305" s="28"/>
      <c r="E305" s="28"/>
      <c r="F305" s="28"/>
      <c r="G305" s="29" t="s">
        <v>44</v>
      </c>
      <c r="H305" s="30">
        <f>SUM(H277:H282,H284:H289,H291:H296,H301:H304, H298:H299)</f>
        <v>142</v>
      </c>
    </row>
    <row r="306" spans="1:9" ht="150" customHeight="1" thickBot="1" x14ac:dyDescent="0.3">
      <c r="A306" s="31"/>
      <c r="B306" s="32"/>
      <c r="C306" s="33" t="s">
        <v>149</v>
      </c>
      <c r="D306" s="33"/>
      <c r="E306" s="33"/>
      <c r="F306" s="34"/>
      <c r="G306" s="35"/>
      <c r="H306" s="36"/>
    </row>
    <row r="307" spans="1:9" x14ac:dyDescent="0.25">
      <c r="A307" s="9">
        <v>11</v>
      </c>
      <c r="B307" s="10" t="s">
        <v>139</v>
      </c>
      <c r="C307" s="11" t="s">
        <v>83</v>
      </c>
      <c r="D307" s="11" t="s">
        <v>84</v>
      </c>
      <c r="E307" s="11" t="s">
        <v>85</v>
      </c>
      <c r="F307" s="11" t="s">
        <v>86</v>
      </c>
      <c r="G307" s="12" t="s">
        <v>87</v>
      </c>
      <c r="H307" s="13"/>
      <c r="I307" s="20"/>
    </row>
    <row r="308" spans="1:9" x14ac:dyDescent="0.25">
      <c r="A308" s="15"/>
      <c r="B308" s="16"/>
      <c r="C308" s="17"/>
      <c r="D308" s="17"/>
      <c r="E308" s="17"/>
      <c r="F308" s="17"/>
      <c r="G308" s="23" t="s">
        <v>53</v>
      </c>
      <c r="H308" s="27">
        <v>2</v>
      </c>
      <c r="I308" s="22"/>
    </row>
    <row r="309" spans="1:9" ht="31.5" x14ac:dyDescent="0.25">
      <c r="A309" s="15"/>
      <c r="B309" s="16"/>
      <c r="C309" s="17"/>
      <c r="D309" s="17"/>
      <c r="E309" s="17"/>
      <c r="F309" s="17"/>
      <c r="G309" s="23" t="s">
        <v>24</v>
      </c>
      <c r="H309" s="27">
        <v>2</v>
      </c>
      <c r="I309" s="22"/>
    </row>
    <row r="310" spans="1:9" ht="31.5" x14ac:dyDescent="0.25">
      <c r="A310" s="15"/>
      <c r="B310" s="16"/>
      <c r="C310" s="17"/>
      <c r="D310" s="17"/>
      <c r="E310" s="17"/>
      <c r="F310" s="17"/>
      <c r="G310" s="23" t="s">
        <v>25</v>
      </c>
      <c r="H310" s="27">
        <v>2</v>
      </c>
      <c r="I310" s="22"/>
    </row>
    <row r="311" spans="1:9" ht="31.5" x14ac:dyDescent="0.25">
      <c r="A311" s="15"/>
      <c r="B311" s="16"/>
      <c r="C311" s="17"/>
      <c r="D311" s="17"/>
      <c r="E311" s="17"/>
      <c r="F311" s="17"/>
      <c r="G311" s="23" t="s">
        <v>26</v>
      </c>
      <c r="H311" s="27">
        <v>2</v>
      </c>
      <c r="I311" s="22"/>
    </row>
    <row r="312" spans="1:9" ht="48" thickBot="1" x14ac:dyDescent="0.3">
      <c r="A312" s="15"/>
      <c r="B312" s="16"/>
      <c r="C312" s="17"/>
      <c r="D312" s="17"/>
      <c r="E312" s="17"/>
      <c r="F312" s="17"/>
      <c r="G312" s="23" t="s">
        <v>27</v>
      </c>
      <c r="H312" s="27">
        <v>2</v>
      </c>
      <c r="I312" s="22"/>
    </row>
    <row r="313" spans="1:9" x14ac:dyDescent="0.25">
      <c r="A313" s="15"/>
      <c r="B313" s="16"/>
      <c r="C313" s="17"/>
      <c r="D313" s="17"/>
      <c r="E313" s="17"/>
      <c r="F313" s="17"/>
      <c r="G313" s="12" t="s">
        <v>49</v>
      </c>
      <c r="H313" s="13"/>
      <c r="I313" s="20"/>
    </row>
    <row r="314" spans="1:9" ht="31.5" x14ac:dyDescent="0.25">
      <c r="A314" s="15"/>
      <c r="B314" s="16"/>
      <c r="C314" s="17"/>
      <c r="D314" s="17"/>
      <c r="E314" s="17"/>
      <c r="F314" s="17"/>
      <c r="G314" s="18" t="s">
        <v>120</v>
      </c>
      <c r="H314" s="19">
        <v>1</v>
      </c>
      <c r="I314" s="22"/>
    </row>
    <row r="315" spans="1:9" ht="31.5" x14ac:dyDescent="0.25">
      <c r="A315" s="15"/>
      <c r="B315" s="16"/>
      <c r="C315" s="17"/>
      <c r="D315" s="17"/>
      <c r="E315" s="17"/>
      <c r="F315" s="17"/>
      <c r="G315" s="18" t="s">
        <v>50</v>
      </c>
      <c r="H315" s="19">
        <v>1</v>
      </c>
    </row>
    <row r="316" spans="1:9" ht="95.25" thickBot="1" x14ac:dyDescent="0.3">
      <c r="A316" s="15"/>
      <c r="B316" s="16"/>
      <c r="C316" s="17"/>
      <c r="D316" s="17"/>
      <c r="E316" s="17"/>
      <c r="F316" s="17"/>
      <c r="G316" s="18" t="s">
        <v>51</v>
      </c>
      <c r="H316" s="19">
        <v>1</v>
      </c>
    </row>
    <row r="317" spans="1:9" x14ac:dyDescent="0.25">
      <c r="A317" s="15"/>
      <c r="B317" s="16"/>
      <c r="C317" s="17"/>
      <c r="D317" s="17"/>
      <c r="E317" s="17"/>
      <c r="F317" s="17"/>
      <c r="G317" s="12" t="s">
        <v>12</v>
      </c>
      <c r="H317" s="13"/>
    </row>
    <row r="318" spans="1:9" ht="78.75" x14ac:dyDescent="0.25">
      <c r="A318" s="15"/>
      <c r="B318" s="16"/>
      <c r="C318" s="17"/>
      <c r="D318" s="17"/>
      <c r="E318" s="17"/>
      <c r="F318" s="39"/>
      <c r="G318" s="49" t="s">
        <v>13</v>
      </c>
      <c r="H318" s="50">
        <v>4</v>
      </c>
    </row>
    <row r="319" spans="1:9" ht="63" x14ac:dyDescent="0.25">
      <c r="A319" s="15"/>
      <c r="B319" s="16"/>
      <c r="C319" s="17"/>
      <c r="D319" s="17"/>
      <c r="E319" s="17"/>
      <c r="F319" s="39"/>
      <c r="G319" s="49" t="s">
        <v>14</v>
      </c>
      <c r="H319" s="50">
        <v>4</v>
      </c>
    </row>
    <row r="320" spans="1:9" ht="47.25" x14ac:dyDescent="0.25">
      <c r="A320" s="15"/>
      <c r="B320" s="16"/>
      <c r="C320" s="17"/>
      <c r="D320" s="17"/>
      <c r="E320" s="17"/>
      <c r="F320" s="39"/>
      <c r="G320" s="49" t="s">
        <v>109</v>
      </c>
      <c r="H320" s="50">
        <v>2</v>
      </c>
      <c r="I320" s="22"/>
    </row>
    <row r="321" spans="1:11" ht="31.5" x14ac:dyDescent="0.25">
      <c r="A321" s="15"/>
      <c r="B321" s="16"/>
      <c r="C321" s="17"/>
      <c r="D321" s="17"/>
      <c r="E321" s="17"/>
      <c r="F321" s="39"/>
      <c r="G321" s="49" t="s">
        <v>15</v>
      </c>
      <c r="H321" s="50">
        <v>4</v>
      </c>
    </row>
    <row r="322" spans="1:11" ht="31.5" x14ac:dyDescent="0.25">
      <c r="A322" s="15"/>
      <c r="B322" s="16"/>
      <c r="C322" s="17"/>
      <c r="D322" s="17"/>
      <c r="E322" s="17"/>
      <c r="F322" s="39"/>
      <c r="G322" s="49" t="s">
        <v>16</v>
      </c>
      <c r="H322" s="50">
        <v>4</v>
      </c>
      <c r="I322" s="22"/>
    </row>
    <row r="323" spans="1:11" ht="32.25" thickBot="1" x14ac:dyDescent="0.3">
      <c r="A323" s="15"/>
      <c r="B323" s="16"/>
      <c r="C323" s="17"/>
      <c r="D323" s="17"/>
      <c r="E323" s="17"/>
      <c r="F323" s="39"/>
      <c r="G323" s="56" t="s">
        <v>110</v>
      </c>
      <c r="H323" s="50">
        <v>8</v>
      </c>
    </row>
    <row r="324" spans="1:11" x14ac:dyDescent="0.25">
      <c r="A324" s="15"/>
      <c r="B324" s="16"/>
      <c r="C324" s="17"/>
      <c r="D324" s="17"/>
      <c r="E324" s="17"/>
      <c r="F324" s="17"/>
      <c r="G324" s="12" t="s">
        <v>35</v>
      </c>
      <c r="H324" s="13"/>
    </row>
    <row r="325" spans="1:11" ht="31.5" x14ac:dyDescent="0.25">
      <c r="A325" s="15"/>
      <c r="B325" s="16"/>
      <c r="C325" s="17"/>
      <c r="D325" s="17"/>
      <c r="E325" s="17"/>
      <c r="F325" s="17"/>
      <c r="G325" s="18" t="s">
        <v>114</v>
      </c>
      <c r="H325" s="19">
        <v>6</v>
      </c>
      <c r="I325" s="20"/>
      <c r="J325" s="22"/>
    </row>
    <row r="326" spans="1:11" ht="31.5" x14ac:dyDescent="0.25">
      <c r="A326" s="15"/>
      <c r="B326" s="16"/>
      <c r="C326" s="17"/>
      <c r="D326" s="17"/>
      <c r="E326" s="17"/>
      <c r="F326" s="17"/>
      <c r="G326" s="23" t="s">
        <v>36</v>
      </c>
      <c r="H326" s="27">
        <v>7</v>
      </c>
      <c r="I326" s="20"/>
      <c r="J326" s="22"/>
      <c r="K326" s="20"/>
    </row>
    <row r="327" spans="1:11" ht="47.25" x14ac:dyDescent="0.25">
      <c r="A327" s="15"/>
      <c r="B327" s="16"/>
      <c r="C327" s="17"/>
      <c r="D327" s="17"/>
      <c r="E327" s="17"/>
      <c r="F327" s="17"/>
      <c r="G327" s="18" t="s">
        <v>37</v>
      </c>
      <c r="H327" s="19">
        <v>5</v>
      </c>
      <c r="I327" s="20"/>
      <c r="J327" s="22"/>
    </row>
    <row r="328" spans="1:11" ht="16.5" thickBot="1" x14ac:dyDescent="0.3">
      <c r="A328" s="15"/>
      <c r="B328" s="16"/>
      <c r="C328" s="28"/>
      <c r="D328" s="28"/>
      <c r="E328" s="28"/>
      <c r="F328" s="28"/>
      <c r="G328" s="29" t="s">
        <v>44</v>
      </c>
      <c r="H328" s="30">
        <f>SUM(H308:H312,H314:H316,H318:H323,H325:H327)</f>
        <v>57</v>
      </c>
    </row>
    <row r="329" spans="1:11" ht="150" customHeight="1" thickBot="1" x14ac:dyDescent="0.3">
      <c r="A329" s="31"/>
      <c r="B329" s="32"/>
      <c r="C329" s="33" t="s">
        <v>155</v>
      </c>
      <c r="D329" s="33"/>
      <c r="E329" s="33"/>
      <c r="F329" s="34"/>
      <c r="G329" s="35"/>
      <c r="H329" s="36"/>
    </row>
    <row r="330" spans="1:11" x14ac:dyDescent="0.25">
      <c r="A330" s="9">
        <v>12</v>
      </c>
      <c r="B330" s="10" t="s">
        <v>137</v>
      </c>
      <c r="C330" s="11" t="s">
        <v>88</v>
      </c>
      <c r="D330" s="11" t="s">
        <v>89</v>
      </c>
      <c r="E330" s="11" t="s">
        <v>90</v>
      </c>
      <c r="F330" s="11" t="s">
        <v>91</v>
      </c>
      <c r="G330" s="12" t="s">
        <v>17</v>
      </c>
      <c r="H330" s="64"/>
    </row>
    <row r="331" spans="1:11" ht="31.5" x14ac:dyDescent="0.25">
      <c r="A331" s="15"/>
      <c r="B331" s="16"/>
      <c r="C331" s="17"/>
      <c r="D331" s="17"/>
      <c r="E331" s="17"/>
      <c r="F331" s="17"/>
      <c r="G331" s="24" t="s">
        <v>18</v>
      </c>
      <c r="H331" s="19">
        <v>5</v>
      </c>
    </row>
    <row r="332" spans="1:11" ht="31.5" x14ac:dyDescent="0.25">
      <c r="A332" s="15"/>
      <c r="B332" s="16"/>
      <c r="C332" s="17"/>
      <c r="D332" s="17"/>
      <c r="E332" s="17"/>
      <c r="F332" s="17"/>
      <c r="G332" s="24" t="s">
        <v>19</v>
      </c>
      <c r="H332" s="19">
        <v>5</v>
      </c>
      <c r="I332" s="22"/>
    </row>
    <row r="333" spans="1:11" ht="31.5" x14ac:dyDescent="0.25">
      <c r="A333" s="15"/>
      <c r="B333" s="16"/>
      <c r="C333" s="17"/>
      <c r="D333" s="17"/>
      <c r="E333" s="17"/>
      <c r="F333" s="17"/>
      <c r="G333" s="24" t="s">
        <v>20</v>
      </c>
      <c r="H333" s="19">
        <v>5</v>
      </c>
    </row>
    <row r="334" spans="1:11" ht="31.5" x14ac:dyDescent="0.25">
      <c r="A334" s="15"/>
      <c r="B334" s="16"/>
      <c r="C334" s="17"/>
      <c r="D334" s="17"/>
      <c r="E334" s="17"/>
      <c r="F334" s="17"/>
      <c r="G334" s="24" t="s">
        <v>21</v>
      </c>
      <c r="H334" s="19">
        <v>5</v>
      </c>
      <c r="I334" s="22"/>
      <c r="J334" s="22"/>
    </row>
    <row r="335" spans="1:11" x14ac:dyDescent="0.25">
      <c r="A335" s="15"/>
      <c r="B335" s="16"/>
      <c r="C335" s="17"/>
      <c r="D335" s="17"/>
      <c r="E335" s="17"/>
      <c r="F335" s="17"/>
      <c r="G335" s="24" t="s">
        <v>22</v>
      </c>
      <c r="H335" s="19">
        <v>2</v>
      </c>
      <c r="I335" s="22"/>
      <c r="J335" s="22"/>
    </row>
    <row r="336" spans="1:11" ht="16.5" thickBot="1" x14ac:dyDescent="0.3">
      <c r="A336" s="15"/>
      <c r="B336" s="16"/>
      <c r="C336" s="17"/>
      <c r="D336" s="17"/>
      <c r="E336" s="17"/>
      <c r="F336" s="17"/>
      <c r="G336" s="26" t="s">
        <v>23</v>
      </c>
      <c r="H336" s="27">
        <v>7</v>
      </c>
      <c r="K336" s="20"/>
    </row>
    <row r="337" spans="1:11" x14ac:dyDescent="0.25">
      <c r="A337" s="15"/>
      <c r="B337" s="16"/>
      <c r="C337" s="17"/>
      <c r="D337" s="17"/>
      <c r="E337" s="17"/>
      <c r="F337" s="17"/>
      <c r="G337" s="12" t="s">
        <v>35</v>
      </c>
      <c r="H337" s="13"/>
    </row>
    <row r="338" spans="1:11" ht="31.5" x14ac:dyDescent="0.25">
      <c r="A338" s="15"/>
      <c r="B338" s="16"/>
      <c r="C338" s="17"/>
      <c r="D338" s="17"/>
      <c r="E338" s="17"/>
      <c r="F338" s="17"/>
      <c r="G338" s="18" t="s">
        <v>15</v>
      </c>
      <c r="H338" s="19">
        <v>4</v>
      </c>
    </row>
    <row r="339" spans="1:11" ht="31.5" x14ac:dyDescent="0.25">
      <c r="A339" s="15"/>
      <c r="B339" s="16"/>
      <c r="C339" s="17"/>
      <c r="D339" s="17"/>
      <c r="E339" s="17"/>
      <c r="F339" s="17"/>
      <c r="G339" s="23" t="s">
        <v>36</v>
      </c>
      <c r="H339" s="27">
        <v>7</v>
      </c>
      <c r="J339" s="22"/>
      <c r="K339" s="20"/>
    </row>
    <row r="340" spans="1:11" ht="48" thickBot="1" x14ac:dyDescent="0.3">
      <c r="A340" s="15"/>
      <c r="B340" s="16"/>
      <c r="C340" s="17"/>
      <c r="D340" s="17"/>
      <c r="E340" s="17"/>
      <c r="F340" s="17"/>
      <c r="G340" s="18" t="s">
        <v>37</v>
      </c>
      <c r="H340" s="19">
        <v>5</v>
      </c>
      <c r="J340" s="22"/>
    </row>
    <row r="341" spans="1:11" x14ac:dyDescent="0.25">
      <c r="A341" s="15"/>
      <c r="B341" s="16"/>
      <c r="C341" s="17"/>
      <c r="D341" s="17"/>
      <c r="E341" s="17"/>
      <c r="F341" s="17"/>
      <c r="G341" s="12" t="s">
        <v>28</v>
      </c>
      <c r="H341" s="13"/>
    </row>
    <row r="342" spans="1:11" ht="31.5" x14ac:dyDescent="0.25">
      <c r="A342" s="15"/>
      <c r="B342" s="16"/>
      <c r="C342" s="17"/>
      <c r="D342" s="17"/>
      <c r="E342" s="17"/>
      <c r="F342" s="17"/>
      <c r="G342" s="24" t="s">
        <v>29</v>
      </c>
      <c r="H342" s="19">
        <v>5</v>
      </c>
      <c r="I342" s="22"/>
    </row>
    <row r="343" spans="1:11" ht="31.5" x14ac:dyDescent="0.25">
      <c r="A343" s="15"/>
      <c r="B343" s="16"/>
      <c r="C343" s="17"/>
      <c r="D343" s="17"/>
      <c r="E343" s="17"/>
      <c r="F343" s="17"/>
      <c r="G343" s="24" t="s">
        <v>30</v>
      </c>
      <c r="H343" s="19">
        <v>5</v>
      </c>
      <c r="I343" s="22"/>
    </row>
    <row r="344" spans="1:11" x14ac:dyDescent="0.25">
      <c r="A344" s="15"/>
      <c r="B344" s="16"/>
      <c r="C344" s="17"/>
      <c r="D344" s="17"/>
      <c r="E344" s="17"/>
      <c r="F344" s="17"/>
      <c r="G344" s="24" t="s">
        <v>31</v>
      </c>
      <c r="H344" s="19">
        <v>5</v>
      </c>
      <c r="I344" s="22"/>
    </row>
    <row r="345" spans="1:11" ht="31.5" x14ac:dyDescent="0.25">
      <c r="A345" s="15"/>
      <c r="B345" s="16"/>
      <c r="C345" s="17"/>
      <c r="D345" s="17"/>
      <c r="E345" s="17"/>
      <c r="F345" s="17"/>
      <c r="G345" s="24" t="s">
        <v>32</v>
      </c>
      <c r="H345" s="19">
        <v>5</v>
      </c>
      <c r="I345" s="22"/>
    </row>
    <row r="346" spans="1:11" x14ac:dyDescent="0.25">
      <c r="A346" s="15"/>
      <c r="B346" s="16"/>
      <c r="C346" s="17"/>
      <c r="D346" s="17"/>
      <c r="E346" s="17"/>
      <c r="F346" s="17"/>
      <c r="G346" s="24" t="s">
        <v>33</v>
      </c>
      <c r="H346" s="19">
        <v>5</v>
      </c>
      <c r="I346" s="22"/>
    </row>
    <row r="347" spans="1:11" x14ac:dyDescent="0.25">
      <c r="A347" s="15"/>
      <c r="B347" s="16"/>
      <c r="C347" s="17"/>
      <c r="D347" s="17"/>
      <c r="E347" s="17"/>
      <c r="F347" s="17"/>
      <c r="G347" s="26" t="s">
        <v>34</v>
      </c>
      <c r="H347" s="27">
        <v>7</v>
      </c>
      <c r="K347" s="20"/>
    </row>
    <row r="348" spans="1:11" ht="16.5" thickBot="1" x14ac:dyDescent="0.3">
      <c r="A348" s="15"/>
      <c r="B348" s="16"/>
      <c r="C348" s="28"/>
      <c r="D348" s="28"/>
      <c r="E348" s="28"/>
      <c r="F348" s="28"/>
      <c r="G348" s="29" t="s">
        <v>44</v>
      </c>
      <c r="H348" s="30">
        <f>SUM(H331:H336,H338:H340,H342:H347)</f>
        <v>77</v>
      </c>
    </row>
    <row r="349" spans="1:11" ht="150" customHeight="1" thickBot="1" x14ac:dyDescent="0.3">
      <c r="A349" s="31"/>
      <c r="B349" s="32"/>
      <c r="C349" s="33" t="s">
        <v>150</v>
      </c>
      <c r="D349" s="33"/>
      <c r="E349" s="33"/>
      <c r="F349" s="34"/>
      <c r="G349" s="35"/>
      <c r="H349" s="36"/>
    </row>
    <row r="350" spans="1:11" x14ac:dyDescent="0.25">
      <c r="A350" s="9">
        <v>13</v>
      </c>
      <c r="B350" s="10" t="s">
        <v>137</v>
      </c>
      <c r="C350" s="11" t="s">
        <v>92</v>
      </c>
      <c r="D350" s="11" t="s">
        <v>93</v>
      </c>
      <c r="E350" s="11" t="s">
        <v>94</v>
      </c>
      <c r="F350" s="11" t="s">
        <v>95</v>
      </c>
      <c r="G350" s="47" t="s">
        <v>12</v>
      </c>
      <c r="H350" s="48"/>
    </row>
    <row r="351" spans="1:11" ht="78.75" x14ac:dyDescent="0.25">
      <c r="A351" s="15"/>
      <c r="B351" s="16"/>
      <c r="C351" s="17"/>
      <c r="D351" s="17"/>
      <c r="E351" s="17"/>
      <c r="F351" s="39"/>
      <c r="G351" s="49" t="s">
        <v>13</v>
      </c>
      <c r="H351" s="50">
        <v>4</v>
      </c>
    </row>
    <row r="352" spans="1:11" ht="63" x14ac:dyDescent="0.25">
      <c r="A352" s="15"/>
      <c r="B352" s="16"/>
      <c r="C352" s="17"/>
      <c r="D352" s="17"/>
      <c r="E352" s="17"/>
      <c r="F352" s="39"/>
      <c r="G352" s="49" t="s">
        <v>14</v>
      </c>
      <c r="H352" s="50">
        <v>4</v>
      </c>
    </row>
    <row r="353" spans="1:11" ht="47.25" x14ac:dyDescent="0.25">
      <c r="A353" s="15"/>
      <c r="B353" s="16"/>
      <c r="C353" s="17"/>
      <c r="D353" s="17"/>
      <c r="E353" s="17"/>
      <c r="F353" s="39"/>
      <c r="G353" s="49" t="s">
        <v>109</v>
      </c>
      <c r="H353" s="50">
        <v>2</v>
      </c>
      <c r="I353" s="22"/>
    </row>
    <row r="354" spans="1:11" ht="31.5" x14ac:dyDescent="0.25">
      <c r="A354" s="15"/>
      <c r="B354" s="16"/>
      <c r="C354" s="17"/>
      <c r="D354" s="17"/>
      <c r="E354" s="17"/>
      <c r="F354" s="39"/>
      <c r="G354" s="49" t="s">
        <v>15</v>
      </c>
      <c r="H354" s="50">
        <v>4</v>
      </c>
    </row>
    <row r="355" spans="1:11" ht="31.5" x14ac:dyDescent="0.25">
      <c r="A355" s="15"/>
      <c r="B355" s="16"/>
      <c r="C355" s="17"/>
      <c r="D355" s="17"/>
      <c r="E355" s="17"/>
      <c r="F355" s="39"/>
      <c r="G355" s="49" t="s">
        <v>16</v>
      </c>
      <c r="H355" s="50">
        <v>4</v>
      </c>
      <c r="I355" s="22"/>
    </row>
    <row r="356" spans="1:11" ht="32.25" thickBot="1" x14ac:dyDescent="0.3">
      <c r="A356" s="15"/>
      <c r="B356" s="16"/>
      <c r="C356" s="17"/>
      <c r="D356" s="17"/>
      <c r="E356" s="17"/>
      <c r="F356" s="39"/>
      <c r="G356" s="56" t="s">
        <v>110</v>
      </c>
      <c r="H356" s="50">
        <v>8</v>
      </c>
    </row>
    <row r="357" spans="1:11" x14ac:dyDescent="0.25">
      <c r="A357" s="15"/>
      <c r="B357" s="16"/>
      <c r="C357" s="17"/>
      <c r="D357" s="17"/>
      <c r="E357" s="17"/>
      <c r="F357" s="17"/>
      <c r="G357" s="12" t="s">
        <v>35</v>
      </c>
      <c r="H357" s="13"/>
    </row>
    <row r="358" spans="1:11" ht="31.5" x14ac:dyDescent="0.25">
      <c r="A358" s="15"/>
      <c r="B358" s="16"/>
      <c r="C358" s="17"/>
      <c r="D358" s="17"/>
      <c r="E358" s="17"/>
      <c r="F358" s="17"/>
      <c r="G358" s="18" t="s">
        <v>15</v>
      </c>
      <c r="H358" s="19">
        <v>4</v>
      </c>
    </row>
    <row r="359" spans="1:11" ht="31.5" x14ac:dyDescent="0.25">
      <c r="A359" s="15"/>
      <c r="B359" s="16"/>
      <c r="C359" s="17"/>
      <c r="D359" s="17"/>
      <c r="E359" s="17"/>
      <c r="F359" s="17"/>
      <c r="G359" s="23" t="s">
        <v>36</v>
      </c>
      <c r="H359" s="27">
        <v>4</v>
      </c>
      <c r="J359" s="22"/>
      <c r="K359" s="20"/>
    </row>
    <row r="360" spans="1:11" ht="48" thickBot="1" x14ac:dyDescent="0.3">
      <c r="A360" s="15"/>
      <c r="B360" s="16"/>
      <c r="C360" s="17"/>
      <c r="D360" s="17"/>
      <c r="E360" s="17"/>
      <c r="F360" s="17"/>
      <c r="G360" s="18" t="s">
        <v>37</v>
      </c>
      <c r="H360" s="19">
        <v>5</v>
      </c>
      <c r="J360" s="22"/>
    </row>
    <row r="361" spans="1:11" x14ac:dyDescent="0.25">
      <c r="A361" s="15"/>
      <c r="B361" s="16"/>
      <c r="C361" s="17"/>
      <c r="D361" s="17"/>
      <c r="E361" s="17"/>
      <c r="F361" s="17"/>
      <c r="G361" s="12" t="s">
        <v>28</v>
      </c>
      <c r="H361" s="13"/>
    </row>
    <row r="362" spans="1:11" ht="31.5" x14ac:dyDescent="0.25">
      <c r="A362" s="15"/>
      <c r="B362" s="16"/>
      <c r="C362" s="17"/>
      <c r="D362" s="17"/>
      <c r="E362" s="17"/>
      <c r="F362" s="17"/>
      <c r="G362" s="24" t="s">
        <v>29</v>
      </c>
      <c r="H362" s="19">
        <v>5</v>
      </c>
      <c r="I362" s="22"/>
    </row>
    <row r="363" spans="1:11" ht="31.5" x14ac:dyDescent="0.25">
      <c r="A363" s="15"/>
      <c r="B363" s="16"/>
      <c r="C363" s="17"/>
      <c r="D363" s="17"/>
      <c r="E363" s="17"/>
      <c r="F363" s="17"/>
      <c r="G363" s="24" t="s">
        <v>30</v>
      </c>
      <c r="H363" s="19">
        <v>5</v>
      </c>
      <c r="I363" s="22"/>
    </row>
    <row r="364" spans="1:11" x14ac:dyDescent="0.25">
      <c r="A364" s="15"/>
      <c r="B364" s="16"/>
      <c r="C364" s="17"/>
      <c r="D364" s="17"/>
      <c r="E364" s="17"/>
      <c r="F364" s="17"/>
      <c r="G364" s="24" t="s">
        <v>31</v>
      </c>
      <c r="H364" s="19">
        <v>5</v>
      </c>
      <c r="I364" s="22"/>
    </row>
    <row r="365" spans="1:11" ht="31.5" x14ac:dyDescent="0.25">
      <c r="A365" s="15"/>
      <c r="B365" s="16"/>
      <c r="C365" s="17"/>
      <c r="D365" s="17"/>
      <c r="E365" s="17"/>
      <c r="F365" s="17"/>
      <c r="G365" s="24" t="s">
        <v>32</v>
      </c>
      <c r="H365" s="19">
        <v>5</v>
      </c>
      <c r="I365" s="22"/>
    </row>
    <row r="366" spans="1:11" x14ac:dyDescent="0.25">
      <c r="A366" s="15"/>
      <c r="B366" s="16"/>
      <c r="C366" s="17"/>
      <c r="D366" s="17"/>
      <c r="E366" s="17"/>
      <c r="F366" s="17"/>
      <c r="G366" s="24" t="s">
        <v>33</v>
      </c>
      <c r="H366" s="19">
        <v>5</v>
      </c>
      <c r="I366" s="22"/>
    </row>
    <row r="367" spans="1:11" ht="16.5" thickBot="1" x14ac:dyDescent="0.3">
      <c r="A367" s="15"/>
      <c r="B367" s="16"/>
      <c r="C367" s="17"/>
      <c r="D367" s="17"/>
      <c r="E367" s="17"/>
      <c r="F367" s="17"/>
      <c r="G367" s="26" t="s">
        <v>34</v>
      </c>
      <c r="H367" s="27">
        <v>7</v>
      </c>
      <c r="K367" s="20"/>
    </row>
    <row r="368" spans="1:11" x14ac:dyDescent="0.25">
      <c r="A368" s="15"/>
      <c r="B368" s="16"/>
      <c r="C368" s="17"/>
      <c r="D368" s="17"/>
      <c r="E368" s="17"/>
      <c r="F368" s="17"/>
      <c r="G368" s="12" t="s">
        <v>17</v>
      </c>
      <c r="H368" s="13"/>
    </row>
    <row r="369" spans="1:11" ht="31.5" x14ac:dyDescent="0.25">
      <c r="A369" s="15"/>
      <c r="B369" s="16"/>
      <c r="C369" s="17"/>
      <c r="D369" s="17"/>
      <c r="E369" s="17"/>
      <c r="F369" s="17"/>
      <c r="G369" s="24" t="s">
        <v>18</v>
      </c>
      <c r="H369" s="19">
        <v>5</v>
      </c>
    </row>
    <row r="370" spans="1:11" ht="31.5" x14ac:dyDescent="0.25">
      <c r="A370" s="15"/>
      <c r="B370" s="16"/>
      <c r="C370" s="17"/>
      <c r="D370" s="17"/>
      <c r="E370" s="17"/>
      <c r="F370" s="17"/>
      <c r="G370" s="24" t="s">
        <v>19</v>
      </c>
      <c r="H370" s="19">
        <v>5</v>
      </c>
      <c r="I370" s="22"/>
    </row>
    <row r="371" spans="1:11" ht="31.5" x14ac:dyDescent="0.25">
      <c r="A371" s="15"/>
      <c r="B371" s="16"/>
      <c r="C371" s="17"/>
      <c r="D371" s="17"/>
      <c r="E371" s="17"/>
      <c r="F371" s="17"/>
      <c r="G371" s="24" t="s">
        <v>20</v>
      </c>
      <c r="H371" s="19">
        <v>5</v>
      </c>
    </row>
    <row r="372" spans="1:11" ht="31.5" x14ac:dyDescent="0.25">
      <c r="A372" s="15"/>
      <c r="B372" s="16"/>
      <c r="C372" s="17"/>
      <c r="D372" s="17"/>
      <c r="E372" s="17"/>
      <c r="F372" s="17"/>
      <c r="G372" s="24" t="s">
        <v>21</v>
      </c>
      <c r="H372" s="19">
        <v>5</v>
      </c>
      <c r="I372" s="22"/>
      <c r="J372" s="22"/>
    </row>
    <row r="373" spans="1:11" x14ac:dyDescent="0.25">
      <c r="A373" s="15"/>
      <c r="B373" s="16"/>
      <c r="C373" s="17"/>
      <c r="D373" s="17"/>
      <c r="E373" s="17"/>
      <c r="F373" s="17"/>
      <c r="G373" s="24" t="s">
        <v>22</v>
      </c>
      <c r="H373" s="19">
        <v>2</v>
      </c>
      <c r="I373" s="22"/>
      <c r="J373" s="22"/>
    </row>
    <row r="374" spans="1:11" ht="16.5" thickBot="1" x14ac:dyDescent="0.3">
      <c r="A374" s="15"/>
      <c r="B374" s="16"/>
      <c r="C374" s="17"/>
      <c r="D374" s="17"/>
      <c r="E374" s="17"/>
      <c r="F374" s="17"/>
      <c r="G374" s="23" t="s">
        <v>23</v>
      </c>
      <c r="H374" s="27">
        <v>7</v>
      </c>
      <c r="K374" s="20"/>
    </row>
    <row r="375" spans="1:11" x14ac:dyDescent="0.25">
      <c r="A375" s="15"/>
      <c r="B375" s="16"/>
      <c r="C375" s="17"/>
      <c r="D375" s="17"/>
      <c r="E375" s="17"/>
      <c r="F375" s="17"/>
      <c r="G375" s="12" t="s">
        <v>87</v>
      </c>
      <c r="H375" s="13"/>
    </row>
    <row r="376" spans="1:11" x14ac:dyDescent="0.25">
      <c r="A376" s="15"/>
      <c r="B376" s="16"/>
      <c r="C376" s="17"/>
      <c r="D376" s="17"/>
      <c r="E376" s="17"/>
      <c r="F376" s="17"/>
      <c r="G376" s="18" t="s">
        <v>53</v>
      </c>
      <c r="H376" s="19">
        <v>1</v>
      </c>
      <c r="I376" s="22"/>
    </row>
    <row r="377" spans="1:11" ht="31.5" x14ac:dyDescent="0.25">
      <c r="A377" s="15"/>
      <c r="B377" s="16"/>
      <c r="C377" s="17"/>
      <c r="D377" s="17"/>
      <c r="E377" s="17"/>
      <c r="F377" s="17"/>
      <c r="G377" s="18" t="s">
        <v>24</v>
      </c>
      <c r="H377" s="19">
        <v>1</v>
      </c>
      <c r="I377" s="22"/>
    </row>
    <row r="378" spans="1:11" ht="31.5" x14ac:dyDescent="0.25">
      <c r="A378" s="15"/>
      <c r="B378" s="16"/>
      <c r="C378" s="17"/>
      <c r="D378" s="17"/>
      <c r="E378" s="17"/>
      <c r="F378" s="17"/>
      <c r="G378" s="18" t="s">
        <v>25</v>
      </c>
      <c r="H378" s="19">
        <v>1</v>
      </c>
      <c r="I378" s="22"/>
    </row>
    <row r="379" spans="1:11" ht="31.5" x14ac:dyDescent="0.25">
      <c r="A379" s="15"/>
      <c r="B379" s="16"/>
      <c r="C379" s="17"/>
      <c r="D379" s="17"/>
      <c r="E379" s="17"/>
      <c r="F379" s="17"/>
      <c r="G379" s="18" t="s">
        <v>26</v>
      </c>
      <c r="H379" s="19">
        <v>1</v>
      </c>
      <c r="I379" s="22"/>
    </row>
    <row r="380" spans="1:11" ht="48" thickBot="1" x14ac:dyDescent="0.3">
      <c r="A380" s="15"/>
      <c r="B380" s="16"/>
      <c r="C380" s="17"/>
      <c r="D380" s="17"/>
      <c r="E380" s="17"/>
      <c r="F380" s="17"/>
      <c r="G380" s="18" t="s">
        <v>27</v>
      </c>
      <c r="H380" s="19">
        <v>1</v>
      </c>
      <c r="I380" s="22"/>
    </row>
    <row r="381" spans="1:11" x14ac:dyDescent="0.25">
      <c r="A381" s="15"/>
      <c r="B381" s="16"/>
      <c r="C381" s="17"/>
      <c r="D381" s="17"/>
      <c r="E381" s="17"/>
      <c r="F381" s="17"/>
      <c r="G381" s="12" t="s">
        <v>52</v>
      </c>
      <c r="H381" s="13"/>
    </row>
    <row r="382" spans="1:11" ht="31.5" x14ac:dyDescent="0.25">
      <c r="A382" s="15"/>
      <c r="B382" s="16"/>
      <c r="C382" s="17"/>
      <c r="D382" s="17"/>
      <c r="E382" s="17"/>
      <c r="F382" s="17"/>
      <c r="G382" s="18" t="s">
        <v>57</v>
      </c>
      <c r="H382" s="19">
        <v>11</v>
      </c>
      <c r="I382" s="22"/>
    </row>
    <row r="383" spans="1:11" ht="31.5" x14ac:dyDescent="0.25">
      <c r="A383" s="15"/>
      <c r="B383" s="16"/>
      <c r="C383" s="17"/>
      <c r="D383" s="17"/>
      <c r="E383" s="17"/>
      <c r="F383" s="17"/>
      <c r="G383" s="18" t="s">
        <v>58</v>
      </c>
      <c r="H383" s="19">
        <v>8</v>
      </c>
    </row>
    <row r="384" spans="1:11" ht="94.5" x14ac:dyDescent="0.25">
      <c r="A384" s="15"/>
      <c r="B384" s="16"/>
      <c r="C384" s="17"/>
      <c r="D384" s="17"/>
      <c r="E384" s="17"/>
      <c r="F384" s="17"/>
      <c r="G384" s="37" t="s">
        <v>113</v>
      </c>
      <c r="H384" s="19">
        <v>6</v>
      </c>
      <c r="I384" s="22"/>
      <c r="J384" s="22"/>
    </row>
    <row r="385" spans="1:11" ht="32.25" thickBot="1" x14ac:dyDescent="0.3">
      <c r="A385" s="15"/>
      <c r="B385" s="38"/>
      <c r="C385" s="17"/>
      <c r="D385" s="17"/>
      <c r="E385" s="17"/>
      <c r="F385" s="39"/>
      <c r="G385" s="40" t="s">
        <v>112</v>
      </c>
      <c r="H385" s="41">
        <v>7</v>
      </c>
      <c r="I385" s="22"/>
      <c r="K385" s="20"/>
    </row>
    <row r="386" spans="1:11" x14ac:dyDescent="0.25">
      <c r="A386" s="15"/>
      <c r="B386" s="16"/>
      <c r="C386" s="17"/>
      <c r="D386" s="17"/>
      <c r="E386" s="17"/>
      <c r="F386" s="17"/>
      <c r="G386" s="46" t="s">
        <v>41</v>
      </c>
      <c r="H386" s="13"/>
    </row>
    <row r="387" spans="1:11" ht="78.75" x14ac:dyDescent="0.25">
      <c r="A387" s="15"/>
      <c r="B387" s="16"/>
      <c r="C387" s="17"/>
      <c r="D387" s="17"/>
      <c r="E387" s="17"/>
      <c r="F387" s="17"/>
      <c r="G387" s="18" t="s">
        <v>42</v>
      </c>
      <c r="H387" s="19">
        <v>3</v>
      </c>
    </row>
    <row r="388" spans="1:11" ht="47.25" x14ac:dyDescent="0.25">
      <c r="A388" s="15"/>
      <c r="B388" s="16"/>
      <c r="C388" s="17"/>
      <c r="D388" s="17"/>
      <c r="E388" s="17"/>
      <c r="F388" s="17"/>
      <c r="G388" s="18" t="s">
        <v>43</v>
      </c>
      <c r="H388" s="19">
        <v>3</v>
      </c>
    </row>
    <row r="389" spans="1:11" x14ac:dyDescent="0.25">
      <c r="A389" s="15"/>
      <c r="B389" s="16"/>
      <c r="C389" s="17"/>
      <c r="D389" s="17"/>
      <c r="E389" s="17"/>
      <c r="F389" s="17"/>
      <c r="G389" s="23" t="s">
        <v>111</v>
      </c>
      <c r="H389" s="19">
        <v>5</v>
      </c>
      <c r="I389" s="22"/>
      <c r="J389" s="22"/>
    </row>
    <row r="390" spans="1:11" ht="16.5" thickBot="1" x14ac:dyDescent="0.3">
      <c r="A390" s="15"/>
      <c r="B390" s="16"/>
      <c r="C390" s="28"/>
      <c r="D390" s="28"/>
      <c r="E390" s="28"/>
      <c r="F390" s="28"/>
      <c r="G390" s="29" t="s">
        <v>44</v>
      </c>
      <c r="H390" s="30">
        <f>SUM(H351:H356,H358:H360,H362:H367,H369:H374,H376:H380,H382:H385,H387:H389)</f>
        <v>148</v>
      </c>
    </row>
    <row r="391" spans="1:11" ht="150" customHeight="1" thickBot="1" x14ac:dyDescent="0.3">
      <c r="A391" s="31"/>
      <c r="B391" s="32"/>
      <c r="C391" s="33" t="s">
        <v>153</v>
      </c>
      <c r="D391" s="33"/>
      <c r="E391" s="33"/>
      <c r="F391" s="34"/>
      <c r="G391" s="35"/>
      <c r="H391" s="36"/>
    </row>
    <row r="392" spans="1:11" x14ac:dyDescent="0.25">
      <c r="A392" s="9">
        <v>14</v>
      </c>
      <c r="B392" s="10" t="s">
        <v>138</v>
      </c>
      <c r="C392" s="11" t="s">
        <v>96</v>
      </c>
      <c r="D392" s="11" t="s">
        <v>97</v>
      </c>
      <c r="E392" s="11" t="s">
        <v>98</v>
      </c>
      <c r="F392" s="11" t="s">
        <v>99</v>
      </c>
      <c r="G392" s="12" t="s">
        <v>28</v>
      </c>
      <c r="H392" s="13"/>
    </row>
    <row r="393" spans="1:11" ht="31.5" x14ac:dyDescent="0.25">
      <c r="A393" s="15"/>
      <c r="B393" s="16"/>
      <c r="C393" s="17"/>
      <c r="D393" s="17"/>
      <c r="E393" s="17"/>
      <c r="F393" s="17"/>
      <c r="G393" s="24" t="s">
        <v>29</v>
      </c>
      <c r="H393" s="19">
        <v>5</v>
      </c>
      <c r="I393" s="22"/>
    </row>
    <row r="394" spans="1:11" ht="31.5" x14ac:dyDescent="0.25">
      <c r="A394" s="15"/>
      <c r="B394" s="16"/>
      <c r="C394" s="17"/>
      <c r="D394" s="17"/>
      <c r="E394" s="17"/>
      <c r="F394" s="17"/>
      <c r="G394" s="24" t="s">
        <v>30</v>
      </c>
      <c r="H394" s="19">
        <v>5</v>
      </c>
      <c r="I394" s="22"/>
    </row>
    <row r="395" spans="1:11" x14ac:dyDescent="0.25">
      <c r="A395" s="15"/>
      <c r="B395" s="16"/>
      <c r="C395" s="17"/>
      <c r="D395" s="17"/>
      <c r="E395" s="17"/>
      <c r="F395" s="17"/>
      <c r="G395" s="24" t="s">
        <v>31</v>
      </c>
      <c r="H395" s="19">
        <v>5</v>
      </c>
      <c r="I395" s="22"/>
    </row>
    <row r="396" spans="1:11" ht="31.5" x14ac:dyDescent="0.25">
      <c r="A396" s="15"/>
      <c r="B396" s="16"/>
      <c r="C396" s="17"/>
      <c r="D396" s="17"/>
      <c r="E396" s="17"/>
      <c r="F396" s="17"/>
      <c r="G396" s="24" t="s">
        <v>32</v>
      </c>
      <c r="H396" s="19">
        <v>5</v>
      </c>
      <c r="I396" s="22"/>
    </row>
    <row r="397" spans="1:11" x14ac:dyDescent="0.25">
      <c r="A397" s="15"/>
      <c r="B397" s="16"/>
      <c r="C397" s="17"/>
      <c r="D397" s="17"/>
      <c r="E397" s="17"/>
      <c r="F397" s="17"/>
      <c r="G397" s="65" t="s">
        <v>33</v>
      </c>
      <c r="H397" s="66">
        <v>5</v>
      </c>
      <c r="I397" s="22"/>
    </row>
    <row r="398" spans="1:11" x14ac:dyDescent="0.25">
      <c r="A398" s="15"/>
      <c r="B398" s="38"/>
      <c r="C398" s="17"/>
      <c r="D398" s="17"/>
      <c r="E398" s="17"/>
      <c r="F398" s="39"/>
      <c r="G398" s="67" t="s">
        <v>34</v>
      </c>
      <c r="H398" s="68">
        <v>7</v>
      </c>
      <c r="I398" s="22"/>
      <c r="K398" s="20"/>
    </row>
    <row r="399" spans="1:11" x14ac:dyDescent="0.25">
      <c r="A399" s="15"/>
      <c r="B399" s="16"/>
      <c r="C399" s="17"/>
      <c r="D399" s="17"/>
      <c r="E399" s="17"/>
      <c r="F399" s="17"/>
      <c r="G399" s="46" t="s">
        <v>17</v>
      </c>
      <c r="H399" s="51"/>
    </row>
    <row r="400" spans="1:11" ht="31.5" x14ac:dyDescent="0.25">
      <c r="A400" s="15"/>
      <c r="B400" s="16"/>
      <c r="C400" s="17"/>
      <c r="D400" s="17"/>
      <c r="E400" s="17"/>
      <c r="F400" s="17"/>
      <c r="G400" s="24" t="s">
        <v>18</v>
      </c>
      <c r="H400" s="19">
        <v>5</v>
      </c>
    </row>
    <row r="401" spans="1:11" ht="31.5" x14ac:dyDescent="0.25">
      <c r="A401" s="15"/>
      <c r="B401" s="16"/>
      <c r="C401" s="17"/>
      <c r="D401" s="17"/>
      <c r="E401" s="17"/>
      <c r="F401" s="17"/>
      <c r="G401" s="24" t="s">
        <v>19</v>
      </c>
      <c r="H401" s="19">
        <v>5</v>
      </c>
      <c r="I401" s="22"/>
    </row>
    <row r="402" spans="1:11" ht="31.5" x14ac:dyDescent="0.25">
      <c r="A402" s="15"/>
      <c r="B402" s="16"/>
      <c r="C402" s="17"/>
      <c r="D402" s="17"/>
      <c r="E402" s="17"/>
      <c r="F402" s="17"/>
      <c r="G402" s="24" t="s">
        <v>20</v>
      </c>
      <c r="H402" s="19">
        <v>5</v>
      </c>
    </row>
    <row r="403" spans="1:11" ht="31.5" x14ac:dyDescent="0.25">
      <c r="A403" s="15"/>
      <c r="B403" s="16"/>
      <c r="C403" s="17"/>
      <c r="D403" s="17"/>
      <c r="E403" s="17"/>
      <c r="F403" s="17"/>
      <c r="G403" s="24" t="s">
        <v>21</v>
      </c>
      <c r="H403" s="19">
        <v>5</v>
      </c>
      <c r="I403" s="22"/>
      <c r="J403" s="22"/>
    </row>
    <row r="404" spans="1:11" ht="16.5" thickBot="1" x14ac:dyDescent="0.3">
      <c r="A404" s="15"/>
      <c r="B404" s="16"/>
      <c r="C404" s="17"/>
      <c r="D404" s="17"/>
      <c r="E404" s="17"/>
      <c r="F404" s="17"/>
      <c r="G404" s="26" t="s">
        <v>22</v>
      </c>
      <c r="H404" s="19">
        <v>6</v>
      </c>
      <c r="I404" s="22"/>
      <c r="J404" s="22"/>
    </row>
    <row r="405" spans="1:11" x14ac:dyDescent="0.25">
      <c r="A405" s="15"/>
      <c r="B405" s="16"/>
      <c r="C405" s="17"/>
      <c r="D405" s="17"/>
      <c r="E405" s="17"/>
      <c r="F405" s="17"/>
      <c r="G405" s="12" t="s">
        <v>52</v>
      </c>
      <c r="H405" s="13"/>
    </row>
    <row r="406" spans="1:11" ht="31.5" x14ac:dyDescent="0.25">
      <c r="A406" s="15"/>
      <c r="B406" s="16"/>
      <c r="C406" s="17"/>
      <c r="D406" s="17"/>
      <c r="E406" s="17"/>
      <c r="F406" s="17"/>
      <c r="G406" s="23" t="s">
        <v>126</v>
      </c>
      <c r="H406" s="27">
        <v>14</v>
      </c>
      <c r="I406" s="20"/>
      <c r="K406" s="20"/>
    </row>
    <row r="407" spans="1:11" ht="31.5" x14ac:dyDescent="0.25">
      <c r="A407" s="15"/>
      <c r="B407" s="16"/>
      <c r="C407" s="17"/>
      <c r="D407" s="17"/>
      <c r="E407" s="17"/>
      <c r="F407" s="17"/>
      <c r="G407" s="23" t="s">
        <v>125</v>
      </c>
      <c r="H407" s="27">
        <v>7</v>
      </c>
      <c r="I407" s="20"/>
      <c r="K407" s="20"/>
    </row>
    <row r="408" spans="1:11" ht="31.5" x14ac:dyDescent="0.25">
      <c r="A408" s="15"/>
      <c r="B408" s="16"/>
      <c r="C408" s="17"/>
      <c r="D408" s="17"/>
      <c r="E408" s="17"/>
      <c r="F408" s="17"/>
      <c r="G408" s="69" t="s">
        <v>127</v>
      </c>
      <c r="H408" s="27">
        <v>7</v>
      </c>
      <c r="I408" s="20"/>
      <c r="K408" s="20"/>
    </row>
    <row r="409" spans="1:11" ht="32.25" thickBot="1" x14ac:dyDescent="0.3">
      <c r="A409" s="15"/>
      <c r="B409" s="38"/>
      <c r="C409" s="17"/>
      <c r="D409" s="17"/>
      <c r="E409" s="17"/>
      <c r="F409" s="39"/>
      <c r="G409" s="40" t="s">
        <v>112</v>
      </c>
      <c r="H409" s="41">
        <v>7</v>
      </c>
      <c r="I409" s="20"/>
      <c r="K409" s="20"/>
    </row>
    <row r="410" spans="1:11" x14ac:dyDescent="0.25">
      <c r="A410" s="15"/>
      <c r="B410" s="16"/>
      <c r="C410" s="17"/>
      <c r="D410" s="17"/>
      <c r="E410" s="17"/>
      <c r="F410" s="17"/>
      <c r="G410" s="46" t="s">
        <v>41</v>
      </c>
      <c r="H410" s="13"/>
    </row>
    <row r="411" spans="1:11" ht="78.75" x14ac:dyDescent="0.25">
      <c r="A411" s="15"/>
      <c r="B411" s="16"/>
      <c r="C411" s="17"/>
      <c r="D411" s="17"/>
      <c r="E411" s="17"/>
      <c r="F411" s="17"/>
      <c r="G411" s="18" t="s">
        <v>42</v>
      </c>
      <c r="H411" s="19">
        <v>3</v>
      </c>
    </row>
    <row r="412" spans="1:11" ht="47.25" x14ac:dyDescent="0.25">
      <c r="A412" s="15"/>
      <c r="B412" s="16"/>
      <c r="C412" s="17"/>
      <c r="D412" s="17"/>
      <c r="E412" s="17"/>
      <c r="F412" s="17"/>
      <c r="G412" s="18" t="s">
        <v>43</v>
      </c>
      <c r="H412" s="19">
        <v>3</v>
      </c>
    </row>
    <row r="413" spans="1:11" ht="16.5" thickBot="1" x14ac:dyDescent="0.3">
      <c r="A413" s="15"/>
      <c r="B413" s="16"/>
      <c r="C413" s="17"/>
      <c r="D413" s="17"/>
      <c r="E413" s="17"/>
      <c r="F413" s="17"/>
      <c r="G413" s="23" t="s">
        <v>111</v>
      </c>
      <c r="H413" s="19">
        <v>3</v>
      </c>
      <c r="I413" s="22"/>
      <c r="J413" s="22"/>
    </row>
    <row r="414" spans="1:11" x14ac:dyDescent="0.25">
      <c r="A414" s="15"/>
      <c r="B414" s="16"/>
      <c r="C414" s="17"/>
      <c r="D414" s="17"/>
      <c r="E414" s="17"/>
      <c r="F414" s="17"/>
      <c r="G414" s="47" t="s">
        <v>12</v>
      </c>
      <c r="H414" s="48"/>
    </row>
    <row r="415" spans="1:11" ht="78.75" x14ac:dyDescent="0.25">
      <c r="A415" s="15"/>
      <c r="B415" s="16"/>
      <c r="C415" s="17"/>
      <c r="D415" s="17"/>
      <c r="E415" s="17"/>
      <c r="F415" s="39"/>
      <c r="G415" s="49" t="s">
        <v>13</v>
      </c>
      <c r="H415" s="50">
        <v>4</v>
      </c>
    </row>
    <row r="416" spans="1:11" ht="63" x14ac:dyDescent="0.25">
      <c r="A416" s="15"/>
      <c r="B416" s="16"/>
      <c r="C416" s="17"/>
      <c r="D416" s="17"/>
      <c r="E416" s="17"/>
      <c r="F416" s="39"/>
      <c r="G416" s="49" t="s">
        <v>14</v>
      </c>
      <c r="H416" s="50">
        <v>4</v>
      </c>
    </row>
    <row r="417" spans="1:11" ht="47.25" x14ac:dyDescent="0.25">
      <c r="A417" s="15"/>
      <c r="B417" s="16"/>
      <c r="C417" s="17"/>
      <c r="D417" s="17"/>
      <c r="E417" s="17"/>
      <c r="F417" s="39"/>
      <c r="G417" s="49" t="s">
        <v>109</v>
      </c>
      <c r="H417" s="50">
        <v>2</v>
      </c>
      <c r="I417" s="22"/>
    </row>
    <row r="418" spans="1:11" ht="31.5" x14ac:dyDescent="0.25">
      <c r="A418" s="15"/>
      <c r="B418" s="16"/>
      <c r="C418" s="17"/>
      <c r="D418" s="17"/>
      <c r="E418" s="17"/>
      <c r="F418" s="39"/>
      <c r="G418" s="49" t="s">
        <v>16</v>
      </c>
      <c r="H418" s="50">
        <v>4</v>
      </c>
      <c r="I418" s="22"/>
    </row>
    <row r="419" spans="1:11" ht="32.25" thickBot="1" x14ac:dyDescent="0.3">
      <c r="A419" s="15"/>
      <c r="B419" s="16"/>
      <c r="C419" s="17"/>
      <c r="D419" s="17"/>
      <c r="E419" s="17"/>
      <c r="F419" s="39"/>
      <c r="G419" s="56" t="s">
        <v>110</v>
      </c>
      <c r="H419" s="50">
        <v>8</v>
      </c>
    </row>
    <row r="420" spans="1:11" x14ac:dyDescent="0.25">
      <c r="A420" s="15"/>
      <c r="B420" s="16"/>
      <c r="C420" s="17"/>
      <c r="D420" s="17"/>
      <c r="E420" s="17"/>
      <c r="F420" s="17"/>
      <c r="G420" s="12" t="s">
        <v>35</v>
      </c>
      <c r="H420" s="13"/>
    </row>
    <row r="421" spans="1:11" ht="31.5" x14ac:dyDescent="0.25">
      <c r="A421" s="15"/>
      <c r="B421" s="16"/>
      <c r="C421" s="17"/>
      <c r="D421" s="17"/>
      <c r="E421" s="17"/>
      <c r="F421" s="17"/>
      <c r="G421" s="18" t="s">
        <v>114</v>
      </c>
      <c r="H421" s="19">
        <v>5</v>
      </c>
      <c r="J421" s="22"/>
    </row>
    <row r="422" spans="1:11" ht="31.5" x14ac:dyDescent="0.25">
      <c r="A422" s="15"/>
      <c r="B422" s="16"/>
      <c r="C422" s="17"/>
      <c r="D422" s="17"/>
      <c r="E422" s="17"/>
      <c r="F422" s="17"/>
      <c r="G422" s="23" t="s">
        <v>36</v>
      </c>
      <c r="H422" s="27">
        <v>10</v>
      </c>
      <c r="J422" s="22"/>
      <c r="K422" s="20"/>
    </row>
    <row r="423" spans="1:11" ht="47.25" x14ac:dyDescent="0.25">
      <c r="A423" s="15"/>
      <c r="B423" s="16"/>
      <c r="C423" s="17"/>
      <c r="D423" s="17"/>
      <c r="E423" s="17"/>
      <c r="F423" s="17"/>
      <c r="G423" s="23" t="s">
        <v>37</v>
      </c>
      <c r="H423" s="27">
        <v>10</v>
      </c>
      <c r="J423" s="22"/>
    </row>
    <row r="424" spans="1:11" ht="31.5" x14ac:dyDescent="0.25">
      <c r="A424" s="15"/>
      <c r="B424" s="16"/>
      <c r="C424" s="17"/>
      <c r="D424" s="17"/>
      <c r="E424" s="17"/>
      <c r="F424" s="17"/>
      <c r="G424" s="23" t="s">
        <v>15</v>
      </c>
      <c r="H424" s="27">
        <v>4</v>
      </c>
    </row>
    <row r="425" spans="1:11" ht="16.5" thickBot="1" x14ac:dyDescent="0.3">
      <c r="A425" s="15"/>
      <c r="B425" s="16"/>
      <c r="C425" s="28"/>
      <c r="D425" s="28"/>
      <c r="E425" s="28"/>
      <c r="F425" s="28"/>
      <c r="G425" s="29" t="s">
        <v>44</v>
      </c>
      <c r="H425" s="30">
        <f>SUM(H393:H398,H400:H404,H406:H409,H411:H413,H415:H419,H421:H424)</f>
        <v>153</v>
      </c>
    </row>
    <row r="426" spans="1:11" ht="150" customHeight="1" thickBot="1" x14ac:dyDescent="0.3">
      <c r="A426" s="31"/>
      <c r="B426" s="32"/>
      <c r="C426" s="33" t="s">
        <v>154</v>
      </c>
      <c r="D426" s="33"/>
      <c r="E426" s="33"/>
      <c r="F426" s="34"/>
      <c r="G426" s="35"/>
      <c r="H426" s="36"/>
    </row>
    <row r="427" spans="1:11" x14ac:dyDescent="0.25">
      <c r="A427" s="9">
        <v>15</v>
      </c>
      <c r="B427" s="10" t="s">
        <v>140</v>
      </c>
      <c r="C427" s="11" t="s">
        <v>100</v>
      </c>
      <c r="D427" s="11" t="s">
        <v>101</v>
      </c>
      <c r="E427" s="11" t="s">
        <v>102</v>
      </c>
      <c r="F427" s="11" t="s">
        <v>103</v>
      </c>
      <c r="G427" s="12" t="s">
        <v>87</v>
      </c>
      <c r="H427" s="64"/>
    </row>
    <row r="428" spans="1:11" x14ac:dyDescent="0.25">
      <c r="A428" s="15"/>
      <c r="B428" s="16"/>
      <c r="C428" s="17"/>
      <c r="D428" s="17"/>
      <c r="E428" s="17"/>
      <c r="F428" s="17"/>
      <c r="G428" s="18" t="s">
        <v>53</v>
      </c>
      <c r="H428" s="19">
        <v>1</v>
      </c>
      <c r="I428" s="22"/>
    </row>
    <row r="429" spans="1:11" ht="31.5" x14ac:dyDescent="0.25">
      <c r="A429" s="15"/>
      <c r="B429" s="16"/>
      <c r="C429" s="17"/>
      <c r="D429" s="17"/>
      <c r="E429" s="17"/>
      <c r="F429" s="17"/>
      <c r="G429" s="18" t="s">
        <v>24</v>
      </c>
      <c r="H429" s="19">
        <v>1</v>
      </c>
      <c r="I429" s="22"/>
    </row>
    <row r="430" spans="1:11" ht="31.5" x14ac:dyDescent="0.25">
      <c r="A430" s="15"/>
      <c r="B430" s="16"/>
      <c r="C430" s="17"/>
      <c r="D430" s="17"/>
      <c r="E430" s="17"/>
      <c r="F430" s="17"/>
      <c r="G430" s="18" t="s">
        <v>25</v>
      </c>
      <c r="H430" s="19">
        <v>1</v>
      </c>
      <c r="I430" s="22"/>
    </row>
    <row r="431" spans="1:11" ht="31.5" x14ac:dyDescent="0.25">
      <c r="A431" s="15"/>
      <c r="B431" s="16"/>
      <c r="C431" s="17"/>
      <c r="D431" s="17"/>
      <c r="E431" s="17"/>
      <c r="F431" s="17"/>
      <c r="G431" s="18" t="s">
        <v>26</v>
      </c>
      <c r="H431" s="19">
        <v>1</v>
      </c>
      <c r="I431" s="22"/>
    </row>
    <row r="432" spans="1:11" ht="48" thickBot="1" x14ac:dyDescent="0.3">
      <c r="A432" s="15"/>
      <c r="B432" s="16"/>
      <c r="C432" s="17"/>
      <c r="D432" s="17"/>
      <c r="E432" s="17"/>
      <c r="F432" s="17"/>
      <c r="G432" s="18" t="s">
        <v>27</v>
      </c>
      <c r="H432" s="19">
        <v>1</v>
      </c>
      <c r="I432" s="22"/>
    </row>
    <row r="433" spans="1:11" x14ac:dyDescent="0.25">
      <c r="A433" s="15"/>
      <c r="B433" s="16"/>
      <c r="C433" s="17"/>
      <c r="D433" s="17"/>
      <c r="E433" s="17"/>
      <c r="F433" s="17"/>
      <c r="G433" s="12" t="s">
        <v>49</v>
      </c>
      <c r="H433" s="13"/>
    </row>
    <row r="434" spans="1:11" ht="31.5" x14ac:dyDescent="0.25">
      <c r="A434" s="15"/>
      <c r="B434" s="16"/>
      <c r="C434" s="17"/>
      <c r="D434" s="17"/>
      <c r="E434" s="17"/>
      <c r="F434" s="17"/>
      <c r="G434" s="18" t="s">
        <v>50</v>
      </c>
      <c r="H434" s="19">
        <v>2</v>
      </c>
    </row>
    <row r="435" spans="1:11" ht="95.25" thickBot="1" x14ac:dyDescent="0.3">
      <c r="A435" s="15"/>
      <c r="B435" s="16"/>
      <c r="C435" s="17"/>
      <c r="D435" s="17"/>
      <c r="E435" s="17"/>
      <c r="F435" s="17"/>
      <c r="G435" s="18" t="s">
        <v>51</v>
      </c>
      <c r="H435" s="19">
        <v>2</v>
      </c>
    </row>
    <row r="436" spans="1:11" x14ac:dyDescent="0.25">
      <c r="A436" s="15"/>
      <c r="B436" s="16"/>
      <c r="C436" s="17"/>
      <c r="D436" s="17"/>
      <c r="E436" s="17"/>
      <c r="F436" s="17"/>
      <c r="G436" s="47" t="s">
        <v>12</v>
      </c>
      <c r="H436" s="48"/>
    </row>
    <row r="437" spans="1:11" ht="78.75" x14ac:dyDescent="0.25">
      <c r="A437" s="15"/>
      <c r="B437" s="16"/>
      <c r="C437" s="17"/>
      <c r="D437" s="17"/>
      <c r="E437" s="17"/>
      <c r="F437" s="39"/>
      <c r="G437" s="49" t="s">
        <v>13</v>
      </c>
      <c r="H437" s="50">
        <v>4</v>
      </c>
    </row>
    <row r="438" spans="1:11" ht="63" x14ac:dyDescent="0.25">
      <c r="A438" s="15"/>
      <c r="B438" s="16"/>
      <c r="C438" s="17"/>
      <c r="D438" s="17"/>
      <c r="E438" s="17"/>
      <c r="F438" s="39"/>
      <c r="G438" s="49" t="s">
        <v>14</v>
      </c>
      <c r="H438" s="50">
        <v>4</v>
      </c>
    </row>
    <row r="439" spans="1:11" ht="47.25" x14ac:dyDescent="0.25">
      <c r="A439" s="15"/>
      <c r="B439" s="16"/>
      <c r="C439" s="17"/>
      <c r="D439" s="17"/>
      <c r="E439" s="17"/>
      <c r="F439" s="39"/>
      <c r="G439" s="49" t="s">
        <v>109</v>
      </c>
      <c r="H439" s="50">
        <v>2</v>
      </c>
      <c r="I439" s="22"/>
    </row>
    <row r="440" spans="1:11" ht="31.5" x14ac:dyDescent="0.25">
      <c r="A440" s="15"/>
      <c r="B440" s="16"/>
      <c r="C440" s="17"/>
      <c r="D440" s="17"/>
      <c r="E440" s="17"/>
      <c r="F440" s="39"/>
      <c r="G440" s="49" t="s">
        <v>16</v>
      </c>
      <c r="H440" s="50">
        <v>4</v>
      </c>
      <c r="I440" s="22"/>
    </row>
    <row r="441" spans="1:11" ht="32.25" thickBot="1" x14ac:dyDescent="0.3">
      <c r="A441" s="15"/>
      <c r="B441" s="16"/>
      <c r="C441" s="17"/>
      <c r="D441" s="17"/>
      <c r="E441" s="17"/>
      <c r="F441" s="39"/>
      <c r="G441" s="49" t="s">
        <v>110</v>
      </c>
      <c r="H441" s="50">
        <v>8</v>
      </c>
    </row>
    <row r="442" spans="1:11" x14ac:dyDescent="0.25">
      <c r="A442" s="15"/>
      <c r="B442" s="16"/>
      <c r="C442" s="17"/>
      <c r="D442" s="17"/>
      <c r="E442" s="17"/>
      <c r="F442" s="17"/>
      <c r="G442" s="12" t="s">
        <v>41</v>
      </c>
      <c r="H442" s="13"/>
    </row>
    <row r="443" spans="1:11" ht="78.75" x14ac:dyDescent="0.25">
      <c r="A443" s="15"/>
      <c r="B443" s="16"/>
      <c r="C443" s="17"/>
      <c r="D443" s="17"/>
      <c r="E443" s="17"/>
      <c r="F443" s="17"/>
      <c r="G443" s="18" t="s">
        <v>42</v>
      </c>
      <c r="H443" s="19">
        <v>3</v>
      </c>
    </row>
    <row r="444" spans="1:11" ht="48" thickBot="1" x14ac:dyDescent="0.3">
      <c r="A444" s="15"/>
      <c r="B444" s="16"/>
      <c r="C444" s="17"/>
      <c r="D444" s="17"/>
      <c r="E444" s="17"/>
      <c r="F444" s="17"/>
      <c r="G444" s="18" t="s">
        <v>43</v>
      </c>
      <c r="H444" s="19">
        <v>3</v>
      </c>
    </row>
    <row r="445" spans="1:11" x14ac:dyDescent="0.25">
      <c r="A445" s="15"/>
      <c r="B445" s="16"/>
      <c r="C445" s="17"/>
      <c r="D445" s="17"/>
      <c r="E445" s="17"/>
      <c r="F445" s="17"/>
      <c r="G445" s="12" t="s">
        <v>35</v>
      </c>
      <c r="H445" s="13"/>
      <c r="I445" s="20"/>
    </row>
    <row r="446" spans="1:11" ht="31.5" x14ac:dyDescent="0.25">
      <c r="A446" s="15"/>
      <c r="B446" s="16"/>
      <c r="C446" s="17"/>
      <c r="D446" s="17"/>
      <c r="E446" s="17"/>
      <c r="F446" s="17"/>
      <c r="G446" s="18" t="s">
        <v>114</v>
      </c>
      <c r="H446" s="19">
        <v>6</v>
      </c>
      <c r="I446" s="70"/>
      <c r="J446" s="22"/>
    </row>
    <row r="447" spans="1:11" ht="31.5" x14ac:dyDescent="0.25">
      <c r="A447" s="15"/>
      <c r="B447" s="16"/>
      <c r="C447" s="17"/>
      <c r="D447" s="17"/>
      <c r="E447" s="17"/>
      <c r="F447" s="17"/>
      <c r="G447" s="23" t="s">
        <v>36</v>
      </c>
      <c r="H447" s="27">
        <v>7</v>
      </c>
      <c r="I447" s="70"/>
      <c r="J447" s="22"/>
      <c r="K447" s="20"/>
    </row>
    <row r="448" spans="1:11" ht="48" thickBot="1" x14ac:dyDescent="0.3">
      <c r="A448" s="15"/>
      <c r="B448" s="16"/>
      <c r="C448" s="17"/>
      <c r="D448" s="17"/>
      <c r="E448" s="17"/>
      <c r="F448" s="17"/>
      <c r="G448" s="18" t="s">
        <v>37</v>
      </c>
      <c r="H448" s="19">
        <v>5</v>
      </c>
      <c r="I448" s="70"/>
      <c r="J448" s="22"/>
    </row>
    <row r="449" spans="1:11" x14ac:dyDescent="0.25">
      <c r="A449" s="15"/>
      <c r="B449" s="38"/>
      <c r="C449" s="17"/>
      <c r="D449" s="17"/>
      <c r="E449" s="17"/>
      <c r="F449" s="17"/>
      <c r="G449" s="54" t="s">
        <v>128</v>
      </c>
      <c r="H449" s="55"/>
      <c r="I449" s="20"/>
      <c r="J449" s="22"/>
      <c r="K449" s="20"/>
    </row>
    <row r="450" spans="1:11" x14ac:dyDescent="0.25">
      <c r="A450" s="15"/>
      <c r="B450" s="38"/>
      <c r="C450" s="17"/>
      <c r="D450" s="17"/>
      <c r="E450" s="17"/>
      <c r="F450" s="17"/>
      <c r="G450" s="23" t="s">
        <v>129</v>
      </c>
      <c r="H450" s="27">
        <v>7</v>
      </c>
      <c r="I450" s="20"/>
      <c r="J450" s="22"/>
      <c r="K450" s="20"/>
    </row>
    <row r="451" spans="1:11" x14ac:dyDescent="0.25">
      <c r="A451" s="15"/>
      <c r="B451" s="38"/>
      <c r="C451" s="17"/>
      <c r="D451" s="17"/>
      <c r="E451" s="17"/>
      <c r="F451" s="17"/>
      <c r="G451" s="23" t="s">
        <v>130</v>
      </c>
      <c r="H451" s="27">
        <v>7</v>
      </c>
      <c r="I451" s="20"/>
      <c r="J451" s="22"/>
      <c r="K451" s="20"/>
    </row>
    <row r="452" spans="1:11" ht="31.5" x14ac:dyDescent="0.25">
      <c r="A452" s="15"/>
      <c r="B452" s="38"/>
      <c r="C452" s="17"/>
      <c r="D452" s="17"/>
      <c r="E452" s="17"/>
      <c r="F452" s="17"/>
      <c r="G452" s="23" t="s">
        <v>131</v>
      </c>
      <c r="H452" s="27">
        <v>7</v>
      </c>
      <c r="I452" s="20"/>
      <c r="J452" s="22"/>
      <c r="K452" s="20"/>
    </row>
    <row r="453" spans="1:11" ht="16.5" thickBot="1" x14ac:dyDescent="0.3">
      <c r="A453" s="15"/>
      <c r="B453" s="16"/>
      <c r="C453" s="28"/>
      <c r="D453" s="28"/>
      <c r="E453" s="28"/>
      <c r="F453" s="28"/>
      <c r="G453" s="29" t="s">
        <v>44</v>
      </c>
      <c r="H453" s="30">
        <f>SUM(H428:H432,H434:H435,H437:H441,H443:H444,H446:H448, H450:H452)</f>
        <v>76</v>
      </c>
    </row>
    <row r="454" spans="1:11" ht="150" customHeight="1" thickBot="1" x14ac:dyDescent="0.3">
      <c r="A454" s="31"/>
      <c r="B454" s="32"/>
      <c r="C454" s="33" t="s">
        <v>151</v>
      </c>
      <c r="D454" s="33"/>
      <c r="E454" s="33"/>
      <c r="F454" s="34"/>
      <c r="G454" s="35"/>
      <c r="H454" s="36"/>
    </row>
    <row r="455" spans="1:11" x14ac:dyDescent="0.25">
      <c r="A455" s="9">
        <v>16</v>
      </c>
      <c r="B455" s="10" t="s">
        <v>133</v>
      </c>
      <c r="C455" s="71" t="s">
        <v>104</v>
      </c>
      <c r="D455" s="71" t="s">
        <v>105</v>
      </c>
      <c r="E455" s="71" t="s">
        <v>106</v>
      </c>
      <c r="F455" s="71" t="s">
        <v>107</v>
      </c>
      <c r="G455" s="12" t="s">
        <v>87</v>
      </c>
      <c r="H455" s="13"/>
    </row>
    <row r="456" spans="1:11" x14ac:dyDescent="0.25">
      <c r="A456" s="15"/>
      <c r="B456" s="16"/>
      <c r="C456" s="72"/>
      <c r="D456" s="72"/>
      <c r="E456" s="72"/>
      <c r="F456" s="72"/>
      <c r="G456" s="18" t="s">
        <v>53</v>
      </c>
      <c r="H456" s="19">
        <v>3</v>
      </c>
      <c r="I456" s="22"/>
    </row>
    <row r="457" spans="1:11" ht="31.5" x14ac:dyDescent="0.25">
      <c r="A457" s="15"/>
      <c r="B457" s="16"/>
      <c r="C457" s="72"/>
      <c r="D457" s="72"/>
      <c r="E457" s="72"/>
      <c r="F457" s="72"/>
      <c r="G457" s="18" t="s">
        <v>24</v>
      </c>
      <c r="H457" s="19">
        <v>3</v>
      </c>
      <c r="I457" s="22"/>
    </row>
    <row r="458" spans="1:11" ht="31.5" x14ac:dyDescent="0.25">
      <c r="A458" s="15"/>
      <c r="B458" s="16"/>
      <c r="C458" s="72"/>
      <c r="D458" s="72"/>
      <c r="E458" s="72"/>
      <c r="F458" s="72"/>
      <c r="G458" s="18" t="s">
        <v>25</v>
      </c>
      <c r="H458" s="19">
        <v>3</v>
      </c>
      <c r="I458" s="22"/>
    </row>
    <row r="459" spans="1:11" ht="31.5" x14ac:dyDescent="0.25">
      <c r="A459" s="15"/>
      <c r="B459" s="16"/>
      <c r="C459" s="72"/>
      <c r="D459" s="72"/>
      <c r="E459" s="72"/>
      <c r="F459" s="72"/>
      <c r="G459" s="18" t="s">
        <v>26</v>
      </c>
      <c r="H459" s="19">
        <v>3</v>
      </c>
      <c r="I459" s="22"/>
    </row>
    <row r="460" spans="1:11" ht="48" thickBot="1" x14ac:dyDescent="0.3">
      <c r="A460" s="15"/>
      <c r="B460" s="16"/>
      <c r="C460" s="72"/>
      <c r="D460" s="72"/>
      <c r="E460" s="72"/>
      <c r="F460" s="72"/>
      <c r="G460" s="18" t="s">
        <v>27</v>
      </c>
      <c r="H460" s="19">
        <v>3</v>
      </c>
      <c r="I460" s="22"/>
    </row>
    <row r="461" spans="1:11" x14ac:dyDescent="0.25">
      <c r="A461" s="15"/>
      <c r="B461" s="16"/>
      <c r="C461" s="72"/>
      <c r="D461" s="72"/>
      <c r="E461" s="72"/>
      <c r="F461" s="72"/>
      <c r="G461" s="12" t="s">
        <v>12</v>
      </c>
      <c r="H461" s="13"/>
    </row>
    <row r="462" spans="1:11" ht="78.75" x14ac:dyDescent="0.25">
      <c r="A462" s="15"/>
      <c r="B462" s="16"/>
      <c r="C462" s="72"/>
      <c r="D462" s="72"/>
      <c r="E462" s="72"/>
      <c r="F462" s="72"/>
      <c r="G462" s="18" t="s">
        <v>13</v>
      </c>
      <c r="H462" s="19">
        <v>4</v>
      </c>
    </row>
    <row r="463" spans="1:11" ht="63" x14ac:dyDescent="0.25">
      <c r="A463" s="15"/>
      <c r="B463" s="16"/>
      <c r="C463" s="72"/>
      <c r="D463" s="72"/>
      <c r="E463" s="72"/>
      <c r="F463" s="72"/>
      <c r="G463" s="18" t="s">
        <v>14</v>
      </c>
      <c r="H463" s="19">
        <v>4</v>
      </c>
    </row>
    <row r="464" spans="1:11" ht="32.25" thickBot="1" x14ac:dyDescent="0.3">
      <c r="A464" s="15"/>
      <c r="B464" s="16"/>
      <c r="C464" s="72"/>
      <c r="D464" s="72"/>
      <c r="E464" s="72"/>
      <c r="F464" s="72"/>
      <c r="G464" s="18" t="s">
        <v>16</v>
      </c>
      <c r="H464" s="19">
        <v>4</v>
      </c>
      <c r="I464" s="22"/>
    </row>
    <row r="465" spans="1:11" x14ac:dyDescent="0.25">
      <c r="A465" s="15"/>
      <c r="B465" s="16"/>
      <c r="C465" s="72"/>
      <c r="D465" s="72"/>
      <c r="E465" s="72"/>
      <c r="F465" s="72"/>
      <c r="G465" s="12" t="s">
        <v>17</v>
      </c>
      <c r="H465" s="13"/>
    </row>
    <row r="466" spans="1:11" ht="31.5" x14ac:dyDescent="0.25">
      <c r="A466" s="15"/>
      <c r="B466" s="16"/>
      <c r="C466" s="72"/>
      <c r="D466" s="72"/>
      <c r="E466" s="72"/>
      <c r="F466" s="72"/>
      <c r="G466" s="24" t="s">
        <v>18</v>
      </c>
      <c r="H466" s="19">
        <v>5</v>
      </c>
    </row>
    <row r="467" spans="1:11" ht="31.5" x14ac:dyDescent="0.25">
      <c r="A467" s="15"/>
      <c r="B467" s="16"/>
      <c r="C467" s="72"/>
      <c r="D467" s="72"/>
      <c r="E467" s="72"/>
      <c r="F467" s="72"/>
      <c r="G467" s="24" t="s">
        <v>19</v>
      </c>
      <c r="H467" s="19">
        <v>5</v>
      </c>
      <c r="I467" s="22"/>
    </row>
    <row r="468" spans="1:11" ht="31.5" x14ac:dyDescent="0.25">
      <c r="A468" s="15"/>
      <c r="B468" s="16"/>
      <c r="C468" s="72"/>
      <c r="D468" s="72"/>
      <c r="E468" s="72"/>
      <c r="F468" s="72"/>
      <c r="G468" s="24" t="s">
        <v>20</v>
      </c>
      <c r="H468" s="19">
        <v>5</v>
      </c>
    </row>
    <row r="469" spans="1:11" ht="32.25" thickBot="1" x14ac:dyDescent="0.3">
      <c r="A469" s="15"/>
      <c r="B469" s="16"/>
      <c r="C469" s="72"/>
      <c r="D469" s="72"/>
      <c r="E469" s="72"/>
      <c r="F469" s="72"/>
      <c r="G469" s="24" t="s">
        <v>21</v>
      </c>
      <c r="H469" s="19">
        <v>3</v>
      </c>
      <c r="I469" s="22"/>
      <c r="J469" s="22"/>
    </row>
    <row r="470" spans="1:11" x14ac:dyDescent="0.25">
      <c r="A470" s="15"/>
      <c r="B470" s="16"/>
      <c r="C470" s="72"/>
      <c r="D470" s="72"/>
      <c r="E470" s="72"/>
      <c r="F470" s="72"/>
      <c r="G470" s="73" t="s">
        <v>52</v>
      </c>
      <c r="H470" s="55"/>
    </row>
    <row r="471" spans="1:11" ht="31.5" x14ac:dyDescent="0.25">
      <c r="A471" s="15"/>
      <c r="B471" s="16"/>
      <c r="C471" s="72"/>
      <c r="D471" s="72"/>
      <c r="E471" s="72"/>
      <c r="F471" s="72"/>
      <c r="G471" s="23" t="s">
        <v>57</v>
      </c>
      <c r="H471" s="27">
        <v>6</v>
      </c>
      <c r="I471" s="22"/>
    </row>
    <row r="472" spans="1:11" ht="31.5" x14ac:dyDescent="0.25">
      <c r="A472" s="15"/>
      <c r="B472" s="16"/>
      <c r="C472" s="72"/>
      <c r="D472" s="72"/>
      <c r="E472" s="72"/>
      <c r="F472" s="72"/>
      <c r="G472" s="23" t="s">
        <v>58</v>
      </c>
      <c r="H472" s="27">
        <v>8</v>
      </c>
    </row>
    <row r="473" spans="1:11" ht="94.5" x14ac:dyDescent="0.25">
      <c r="A473" s="15"/>
      <c r="B473" s="16"/>
      <c r="C473" s="72"/>
      <c r="D473" s="72"/>
      <c r="E473" s="72"/>
      <c r="F473" s="72"/>
      <c r="G473" s="69" t="s">
        <v>113</v>
      </c>
      <c r="H473" s="27">
        <v>6</v>
      </c>
      <c r="I473" s="22"/>
      <c r="J473" s="22"/>
    </row>
    <row r="474" spans="1:11" ht="32.25" thickBot="1" x14ac:dyDescent="0.3">
      <c r="A474" s="15"/>
      <c r="B474" s="38"/>
      <c r="C474" s="72"/>
      <c r="D474" s="72"/>
      <c r="E474" s="72"/>
      <c r="F474" s="72"/>
      <c r="G474" s="40" t="s">
        <v>112</v>
      </c>
      <c r="H474" s="41">
        <v>7</v>
      </c>
      <c r="I474" s="22"/>
      <c r="K474" s="20"/>
    </row>
    <row r="475" spans="1:11" x14ac:dyDescent="0.25">
      <c r="A475" s="15"/>
      <c r="B475" s="16"/>
      <c r="C475" s="72"/>
      <c r="D475" s="72"/>
      <c r="E475" s="72"/>
      <c r="F475" s="72"/>
      <c r="G475" s="46" t="s">
        <v>28</v>
      </c>
      <c r="H475" s="13"/>
    </row>
    <row r="476" spans="1:11" ht="31.5" x14ac:dyDescent="0.25">
      <c r="A476" s="15"/>
      <c r="B476" s="16"/>
      <c r="C476" s="72"/>
      <c r="D476" s="72"/>
      <c r="E476" s="72"/>
      <c r="F476" s="72"/>
      <c r="G476" s="24" t="s">
        <v>29</v>
      </c>
      <c r="H476" s="19">
        <v>5</v>
      </c>
      <c r="I476" s="22"/>
    </row>
    <row r="477" spans="1:11" ht="31.5" x14ac:dyDescent="0.25">
      <c r="A477" s="15"/>
      <c r="B477" s="16"/>
      <c r="C477" s="72"/>
      <c r="D477" s="72"/>
      <c r="E477" s="72"/>
      <c r="F477" s="72"/>
      <c r="G477" s="24" t="s">
        <v>30</v>
      </c>
      <c r="H477" s="19">
        <v>5</v>
      </c>
      <c r="I477" s="22"/>
    </row>
    <row r="478" spans="1:11" x14ac:dyDescent="0.25">
      <c r="A478" s="15"/>
      <c r="B478" s="16"/>
      <c r="C478" s="72"/>
      <c r="D478" s="72"/>
      <c r="E478" s="72"/>
      <c r="F478" s="72"/>
      <c r="G478" s="24" t="s">
        <v>31</v>
      </c>
      <c r="H478" s="19">
        <v>5</v>
      </c>
      <c r="I478" s="22"/>
    </row>
    <row r="479" spans="1:11" ht="31.5" x14ac:dyDescent="0.25">
      <c r="A479" s="15"/>
      <c r="B479" s="16"/>
      <c r="C479" s="72"/>
      <c r="D479" s="72"/>
      <c r="E479" s="72"/>
      <c r="F479" s="72"/>
      <c r="G479" s="24" t="s">
        <v>32</v>
      </c>
      <c r="H479" s="19">
        <v>5</v>
      </c>
      <c r="I479" s="22"/>
    </row>
    <row r="480" spans="1:11" x14ac:dyDescent="0.25">
      <c r="A480" s="15"/>
      <c r="B480" s="16"/>
      <c r="C480" s="72"/>
      <c r="D480" s="72"/>
      <c r="E480" s="72"/>
      <c r="F480" s="72"/>
      <c r="G480" s="65" t="s">
        <v>33</v>
      </c>
      <c r="H480" s="66">
        <v>5</v>
      </c>
      <c r="I480" s="22"/>
    </row>
    <row r="481" spans="1:11" ht="16.5" thickBot="1" x14ac:dyDescent="0.3">
      <c r="A481" s="15"/>
      <c r="B481" s="38"/>
      <c r="C481" s="72"/>
      <c r="D481" s="72"/>
      <c r="E481" s="72"/>
      <c r="F481" s="72"/>
      <c r="G481" s="67" t="s">
        <v>34</v>
      </c>
      <c r="H481" s="68">
        <v>7</v>
      </c>
      <c r="I481" s="22"/>
      <c r="K481" s="20"/>
    </row>
    <row r="482" spans="1:11" x14ac:dyDescent="0.25">
      <c r="A482" s="15"/>
      <c r="B482" s="16"/>
      <c r="C482" s="72"/>
      <c r="D482" s="72"/>
      <c r="E482" s="72"/>
      <c r="F482" s="72"/>
      <c r="G482" s="12" t="s">
        <v>41</v>
      </c>
      <c r="H482" s="13"/>
    </row>
    <row r="483" spans="1:11" ht="78.75" x14ac:dyDescent="0.25">
      <c r="A483" s="15"/>
      <c r="B483" s="16"/>
      <c r="C483" s="72"/>
      <c r="D483" s="72"/>
      <c r="E483" s="72"/>
      <c r="F483" s="72"/>
      <c r="G483" s="23" t="s">
        <v>42</v>
      </c>
      <c r="H483" s="27">
        <v>6</v>
      </c>
      <c r="I483" s="20"/>
    </row>
    <row r="484" spans="1:11" ht="47.25" x14ac:dyDescent="0.25">
      <c r="A484" s="15"/>
      <c r="B484" s="16"/>
      <c r="C484" s="72"/>
      <c r="D484" s="72"/>
      <c r="E484" s="72"/>
      <c r="F484" s="72"/>
      <c r="G484" s="23" t="s">
        <v>43</v>
      </c>
      <c r="H484" s="27">
        <v>3</v>
      </c>
    </row>
    <row r="485" spans="1:11" ht="16.5" thickBot="1" x14ac:dyDescent="0.3">
      <c r="A485" s="15"/>
      <c r="B485" s="16"/>
      <c r="C485" s="72"/>
      <c r="D485" s="72"/>
      <c r="E485" s="72"/>
      <c r="F485" s="72"/>
      <c r="G485" s="23" t="s">
        <v>111</v>
      </c>
      <c r="H485" s="27">
        <v>4</v>
      </c>
      <c r="I485" s="22"/>
      <c r="J485" s="22"/>
    </row>
    <row r="486" spans="1:11" x14ac:dyDescent="0.25">
      <c r="A486" s="15"/>
      <c r="B486" s="16"/>
      <c r="C486" s="72"/>
      <c r="D486" s="72"/>
      <c r="E486" s="72"/>
      <c r="F486" s="72"/>
      <c r="G486" s="12" t="s">
        <v>35</v>
      </c>
      <c r="H486" s="13"/>
    </row>
    <row r="487" spans="1:11" ht="31.5" x14ac:dyDescent="0.25">
      <c r="A487" s="15"/>
      <c r="B487" s="16"/>
      <c r="C487" s="72"/>
      <c r="D487" s="72"/>
      <c r="E487" s="72"/>
      <c r="F487" s="72"/>
      <c r="G487" s="18" t="s">
        <v>114</v>
      </c>
      <c r="H487" s="19">
        <v>5</v>
      </c>
      <c r="I487" s="22"/>
      <c r="J487" s="22"/>
    </row>
    <row r="488" spans="1:11" ht="31.5" x14ac:dyDescent="0.25">
      <c r="A488" s="15"/>
      <c r="B488" s="16"/>
      <c r="C488" s="72"/>
      <c r="D488" s="72"/>
      <c r="E488" s="72"/>
      <c r="F488" s="72"/>
      <c r="G488" s="23" t="s">
        <v>36</v>
      </c>
      <c r="H488" s="27">
        <v>0</v>
      </c>
      <c r="J488" s="22"/>
      <c r="K488" s="20"/>
    </row>
    <row r="489" spans="1:11" ht="48" thickBot="1" x14ac:dyDescent="0.3">
      <c r="A489" s="15"/>
      <c r="B489" s="16"/>
      <c r="C489" s="72"/>
      <c r="D489" s="72"/>
      <c r="E489" s="72"/>
      <c r="F489" s="72"/>
      <c r="G489" s="18" t="s">
        <v>37</v>
      </c>
      <c r="H489" s="19">
        <v>5</v>
      </c>
      <c r="J489" s="22"/>
    </row>
    <row r="490" spans="1:11" x14ac:dyDescent="0.25">
      <c r="A490" s="15"/>
      <c r="B490" s="16"/>
      <c r="C490" s="72"/>
      <c r="D490" s="72"/>
      <c r="E490" s="72"/>
      <c r="F490" s="72"/>
      <c r="G490" s="12" t="s">
        <v>49</v>
      </c>
      <c r="H490" s="13"/>
    </row>
    <row r="491" spans="1:11" ht="94.5" x14ac:dyDescent="0.25">
      <c r="A491" s="15"/>
      <c r="B491" s="16"/>
      <c r="C491" s="72"/>
      <c r="D491" s="72"/>
      <c r="E491" s="72"/>
      <c r="F491" s="72"/>
      <c r="G491" s="18" t="s">
        <v>51</v>
      </c>
      <c r="H491" s="19">
        <v>1</v>
      </c>
    </row>
    <row r="492" spans="1:11" ht="31.5" x14ac:dyDescent="0.25">
      <c r="A492" s="15"/>
      <c r="B492" s="16"/>
      <c r="C492" s="72"/>
      <c r="D492" s="72"/>
      <c r="E492" s="72"/>
      <c r="F492" s="72"/>
      <c r="G492" s="18" t="s">
        <v>50</v>
      </c>
      <c r="H492" s="19">
        <v>1</v>
      </c>
      <c r="I492" s="22"/>
    </row>
    <row r="493" spans="1:11" ht="32.25" thickBot="1" x14ac:dyDescent="0.3">
      <c r="A493" s="15"/>
      <c r="B493" s="16"/>
      <c r="C493" s="72"/>
      <c r="D493" s="72"/>
      <c r="E493" s="72"/>
      <c r="F493" s="72"/>
      <c r="G493" s="18" t="s">
        <v>120</v>
      </c>
      <c r="H493" s="19">
        <v>1</v>
      </c>
      <c r="I493" s="22"/>
    </row>
    <row r="494" spans="1:11" x14ac:dyDescent="0.25">
      <c r="A494" s="15"/>
      <c r="B494" s="16"/>
      <c r="C494" s="72"/>
      <c r="D494" s="72"/>
      <c r="E494" s="72"/>
      <c r="F494" s="72"/>
      <c r="G494" s="12" t="s">
        <v>115</v>
      </c>
      <c r="H494" s="13"/>
      <c r="I494" s="20"/>
      <c r="J494" s="20"/>
    </row>
    <row r="495" spans="1:11" ht="31.5" x14ac:dyDescent="0.25">
      <c r="A495" s="15"/>
      <c r="B495" s="16"/>
      <c r="C495" s="72"/>
      <c r="D495" s="72"/>
      <c r="E495" s="72"/>
      <c r="F495" s="72"/>
      <c r="G495" s="18" t="s">
        <v>116</v>
      </c>
      <c r="H495" s="19">
        <v>8</v>
      </c>
      <c r="I495" s="20"/>
      <c r="J495" s="20"/>
    </row>
    <row r="496" spans="1:11" ht="47.25" x14ac:dyDescent="0.25">
      <c r="A496" s="15"/>
      <c r="B496" s="16"/>
      <c r="C496" s="72"/>
      <c r="D496" s="72"/>
      <c r="E496" s="72"/>
      <c r="F496" s="72"/>
      <c r="G496" s="18" t="s">
        <v>38</v>
      </c>
      <c r="H496" s="19">
        <v>8</v>
      </c>
      <c r="I496" s="20"/>
      <c r="J496" s="20"/>
    </row>
    <row r="497" spans="1:30" ht="47.25" x14ac:dyDescent="0.25">
      <c r="A497" s="15"/>
      <c r="B497" s="16"/>
      <c r="C497" s="72"/>
      <c r="D497" s="72"/>
      <c r="E497" s="72"/>
      <c r="F497" s="72"/>
      <c r="G497" s="18" t="s">
        <v>39</v>
      </c>
      <c r="H497" s="19">
        <v>8</v>
      </c>
      <c r="I497" s="20"/>
      <c r="J497" s="20"/>
    </row>
    <row r="498" spans="1:30" ht="47.25" x14ac:dyDescent="0.25">
      <c r="A498" s="15"/>
      <c r="B498" s="16"/>
      <c r="C498" s="72"/>
      <c r="D498" s="72"/>
      <c r="E498" s="72"/>
      <c r="F498" s="72"/>
      <c r="G498" s="18" t="s">
        <v>40</v>
      </c>
      <c r="H498" s="19">
        <v>8</v>
      </c>
      <c r="I498" s="20"/>
      <c r="J498" s="20"/>
    </row>
    <row r="499" spans="1:30" ht="16.5" thickBot="1" x14ac:dyDescent="0.3">
      <c r="A499" s="15"/>
      <c r="B499" s="16"/>
      <c r="C499" s="74"/>
      <c r="D499" s="74"/>
      <c r="E499" s="74"/>
      <c r="F499" s="74"/>
      <c r="G499" s="29" t="s">
        <v>44</v>
      </c>
      <c r="H499" s="30">
        <f>SUM(H456:H460,H462:H464,H466:H469,H471:H474,H476:H481,H483:H485,H487:H489,H491:H493,H495:H498,)</f>
        <v>162</v>
      </c>
    </row>
    <row r="500" spans="1:30" ht="150" customHeight="1" thickBot="1" x14ac:dyDescent="0.3">
      <c r="A500" s="31"/>
      <c r="B500" s="32"/>
      <c r="C500" s="33" t="s">
        <v>152</v>
      </c>
      <c r="D500" s="33"/>
      <c r="E500" s="33"/>
      <c r="F500" s="34"/>
      <c r="G500" s="35"/>
      <c r="H500" s="36"/>
      <c r="AA500" s="14" t="s">
        <v>119</v>
      </c>
      <c r="AB500" s="14" t="s">
        <v>118</v>
      </c>
      <c r="AD500" s="14" t="s">
        <v>117</v>
      </c>
    </row>
    <row r="501" spans="1:30" ht="16.5" thickBot="1" x14ac:dyDescent="0.3">
      <c r="A501" s="75" t="s">
        <v>161</v>
      </c>
      <c r="B501" s="76"/>
      <c r="C501" s="76"/>
      <c r="D501" s="76"/>
      <c r="E501" s="77"/>
      <c r="F501" s="78">
        <f>SUM(H499,H453,H425,H390,H348,H328,H305,H274,H236,H224,H189,H155,H127,H91,H63,H31)</f>
        <v>1798</v>
      </c>
      <c r="G501" s="79"/>
      <c r="H501" s="80"/>
      <c r="AA501" s="14">
        <f>SUM(AA2:AA500)</f>
        <v>0</v>
      </c>
      <c r="AB501" s="14">
        <f>SUM(AB2:AB500)</f>
        <v>0</v>
      </c>
      <c r="AD501" s="14">
        <f>SUM(AD2:AD500)</f>
        <v>0</v>
      </c>
    </row>
    <row r="502" spans="1:30" ht="200.1" customHeight="1" thickBot="1" x14ac:dyDescent="0.3">
      <c r="A502" s="81" t="s">
        <v>108</v>
      </c>
      <c r="B502" s="82"/>
      <c r="C502" s="83" t="s">
        <v>158</v>
      </c>
      <c r="D502" s="84"/>
      <c r="E502" s="84"/>
      <c r="F502" s="85"/>
      <c r="G502" s="86" t="s">
        <v>136</v>
      </c>
      <c r="H502" s="87" t="s">
        <v>141</v>
      </c>
      <c r="I502" s="20"/>
    </row>
    <row r="503" spans="1:30" ht="200.1" customHeight="1" thickBot="1" x14ac:dyDescent="0.3">
      <c r="A503" s="81" t="s">
        <v>108</v>
      </c>
      <c r="B503" s="82"/>
      <c r="C503" s="83" t="s">
        <v>159</v>
      </c>
      <c r="D503" s="84"/>
      <c r="E503" s="84"/>
      <c r="F503" s="85"/>
      <c r="G503" s="86" t="s">
        <v>136</v>
      </c>
      <c r="H503" s="87" t="s">
        <v>141</v>
      </c>
      <c r="I503" s="20"/>
    </row>
    <row r="504" spans="1:30" ht="200.1" customHeight="1" thickBot="1" x14ac:dyDescent="0.3">
      <c r="A504" s="81" t="s">
        <v>108</v>
      </c>
      <c r="B504" s="82"/>
      <c r="C504" s="88" t="s">
        <v>160</v>
      </c>
      <c r="D504" s="89"/>
      <c r="E504" s="89"/>
      <c r="F504" s="90"/>
      <c r="G504" s="86" t="s">
        <v>135</v>
      </c>
      <c r="H504" s="91" t="s">
        <v>134</v>
      </c>
    </row>
  </sheetData>
  <sheetProtection algorithmName="SHA-512" hashValue="khG9KWxqi2VaKH4Ez37TzggUrHG6UPuwGsBGs03d44Nmu0cs4T1BDo33fFgq2/k4lcV5AUpjrbVHzKbej8y6/Q==" saltValue="CWJfdnYLNnEc8yg1DP8m5w==" spinCount="100000" sheet="1" formatCells="0" formatColumns="0" formatRows="0" insertColumns="0" autoFilter="0" pivotTables="0"/>
  <autoFilter ref="A1:H840" xr:uid="{00000000-0009-0000-0000-000000000000}"/>
  <mergeCells count="237">
    <mergeCell ref="G433:H433"/>
    <mergeCell ref="G436:H436"/>
    <mergeCell ref="G442:H442"/>
    <mergeCell ref="G445:H445"/>
    <mergeCell ref="G453:G454"/>
    <mergeCell ref="H453:H454"/>
    <mergeCell ref="I446:I448"/>
    <mergeCell ref="G449:H449"/>
    <mergeCell ref="A501:E501"/>
    <mergeCell ref="F501:H501"/>
    <mergeCell ref="C454:F454"/>
    <mergeCell ref="A502:B502"/>
    <mergeCell ref="C502:F502"/>
    <mergeCell ref="A503:B503"/>
    <mergeCell ref="C503:F503"/>
    <mergeCell ref="A504:B504"/>
    <mergeCell ref="C504:F504"/>
    <mergeCell ref="G455:H455"/>
    <mergeCell ref="A455:A500"/>
    <mergeCell ref="B455:B500"/>
    <mergeCell ref="G461:H461"/>
    <mergeCell ref="G465:H465"/>
    <mergeCell ref="G470:H470"/>
    <mergeCell ref="G475:H475"/>
    <mergeCell ref="G482:H482"/>
    <mergeCell ref="G486:H486"/>
    <mergeCell ref="G490:H490"/>
    <mergeCell ref="G494:H494"/>
    <mergeCell ref="G499:G500"/>
    <mergeCell ref="H499:H500"/>
    <mergeCell ref="C500:F500"/>
    <mergeCell ref="C455:C499"/>
    <mergeCell ref="D455:D499"/>
    <mergeCell ref="E455:E499"/>
    <mergeCell ref="F455:F499"/>
    <mergeCell ref="C392:C425"/>
    <mergeCell ref="D392:D425"/>
    <mergeCell ref="E392:E425"/>
    <mergeCell ref="F392:F425"/>
    <mergeCell ref="A392:A426"/>
    <mergeCell ref="B392:B426"/>
    <mergeCell ref="G399:H399"/>
    <mergeCell ref="G405:H405"/>
    <mergeCell ref="G410:H410"/>
    <mergeCell ref="G414:H414"/>
    <mergeCell ref="G420:H420"/>
    <mergeCell ref="G425:G426"/>
    <mergeCell ref="H425:H426"/>
    <mergeCell ref="C426:F426"/>
    <mergeCell ref="G427:H427"/>
    <mergeCell ref="C427:C453"/>
    <mergeCell ref="D427:D453"/>
    <mergeCell ref="E427:E453"/>
    <mergeCell ref="F427:F453"/>
    <mergeCell ref="A427:A454"/>
    <mergeCell ref="B427:B454"/>
    <mergeCell ref="G350:H350"/>
    <mergeCell ref="C350:C390"/>
    <mergeCell ref="D350:D390"/>
    <mergeCell ref="E350:E390"/>
    <mergeCell ref="F350:F390"/>
    <mergeCell ref="A350:A391"/>
    <mergeCell ref="B350:B391"/>
    <mergeCell ref="G357:H357"/>
    <mergeCell ref="G361:H361"/>
    <mergeCell ref="G368:H368"/>
    <mergeCell ref="G375:H375"/>
    <mergeCell ref="G381:H381"/>
    <mergeCell ref="G386:H386"/>
    <mergeCell ref="G390:G391"/>
    <mergeCell ref="H390:H391"/>
    <mergeCell ref="C391:F391"/>
    <mergeCell ref="G392:H392"/>
    <mergeCell ref="G330:H330"/>
    <mergeCell ref="C330:C348"/>
    <mergeCell ref="D330:D348"/>
    <mergeCell ref="E330:E348"/>
    <mergeCell ref="F330:F348"/>
    <mergeCell ref="A330:A349"/>
    <mergeCell ref="B330:B349"/>
    <mergeCell ref="G337:H337"/>
    <mergeCell ref="G341:H341"/>
    <mergeCell ref="G348:G349"/>
    <mergeCell ref="H348:H349"/>
    <mergeCell ref="C349:F349"/>
    <mergeCell ref="G307:H307"/>
    <mergeCell ref="C307:C328"/>
    <mergeCell ref="D307:D328"/>
    <mergeCell ref="E307:E328"/>
    <mergeCell ref="F307:F328"/>
    <mergeCell ref="A307:A329"/>
    <mergeCell ref="B307:B329"/>
    <mergeCell ref="G313:H313"/>
    <mergeCell ref="G317:H317"/>
    <mergeCell ref="G324:H324"/>
    <mergeCell ref="G328:G329"/>
    <mergeCell ref="H328:H329"/>
    <mergeCell ref="C329:F329"/>
    <mergeCell ref="C276:C305"/>
    <mergeCell ref="D276:D305"/>
    <mergeCell ref="E276:E305"/>
    <mergeCell ref="F276:F305"/>
    <mergeCell ref="A276:A306"/>
    <mergeCell ref="B276:B306"/>
    <mergeCell ref="G276:H276"/>
    <mergeCell ref="G283:H283"/>
    <mergeCell ref="G290:H290"/>
    <mergeCell ref="G300:H300"/>
    <mergeCell ref="G305:G306"/>
    <mergeCell ref="H305:H306"/>
    <mergeCell ref="C306:F306"/>
    <mergeCell ref="G297:H297"/>
    <mergeCell ref="G238:H238"/>
    <mergeCell ref="C238:C274"/>
    <mergeCell ref="D238:D274"/>
    <mergeCell ref="E238:E274"/>
    <mergeCell ref="F238:F274"/>
    <mergeCell ref="A238:A275"/>
    <mergeCell ref="B238:B275"/>
    <mergeCell ref="G245:H245"/>
    <mergeCell ref="G252:H252"/>
    <mergeCell ref="G256:H256"/>
    <mergeCell ref="G263:H263"/>
    <mergeCell ref="G269:H269"/>
    <mergeCell ref="G274:G275"/>
    <mergeCell ref="H274:H275"/>
    <mergeCell ref="C275:F275"/>
    <mergeCell ref="C226:C236"/>
    <mergeCell ref="D226:D236"/>
    <mergeCell ref="E226:E236"/>
    <mergeCell ref="F226:F236"/>
    <mergeCell ref="A226:A237"/>
    <mergeCell ref="B226:B237"/>
    <mergeCell ref="G226:H226"/>
    <mergeCell ref="G230:H230"/>
    <mergeCell ref="G236:G237"/>
    <mergeCell ref="H236:H237"/>
    <mergeCell ref="C237:F237"/>
    <mergeCell ref="G191:H191"/>
    <mergeCell ref="C191:C224"/>
    <mergeCell ref="D191:D224"/>
    <mergeCell ref="E191:E224"/>
    <mergeCell ref="F191:F224"/>
    <mergeCell ref="A191:A225"/>
    <mergeCell ref="B191:B225"/>
    <mergeCell ref="G195:H195"/>
    <mergeCell ref="G202:H202"/>
    <mergeCell ref="G209:H209"/>
    <mergeCell ref="G216:H216"/>
    <mergeCell ref="G221:H221"/>
    <mergeCell ref="G224:G225"/>
    <mergeCell ref="H224:H225"/>
    <mergeCell ref="C225:F225"/>
    <mergeCell ref="G157:H157"/>
    <mergeCell ref="C157:C189"/>
    <mergeCell ref="D157:D189"/>
    <mergeCell ref="E157:E189"/>
    <mergeCell ref="F157:F189"/>
    <mergeCell ref="A157:A190"/>
    <mergeCell ref="B157:B190"/>
    <mergeCell ref="G164:H164"/>
    <mergeCell ref="G169:H169"/>
    <mergeCell ref="G176:H176"/>
    <mergeCell ref="G183:H183"/>
    <mergeCell ref="G189:G190"/>
    <mergeCell ref="H189:H190"/>
    <mergeCell ref="C190:F190"/>
    <mergeCell ref="D129:D155"/>
    <mergeCell ref="E129:E155"/>
    <mergeCell ref="F129:F155"/>
    <mergeCell ref="A129:A156"/>
    <mergeCell ref="B129:B156"/>
    <mergeCell ref="G136:H136"/>
    <mergeCell ref="G141:H141"/>
    <mergeCell ref="G148:H148"/>
    <mergeCell ref="G155:G156"/>
    <mergeCell ref="H155:H156"/>
    <mergeCell ref="C156:F156"/>
    <mergeCell ref="G129:H129"/>
    <mergeCell ref="C129:C155"/>
    <mergeCell ref="A93:A128"/>
    <mergeCell ref="B93:B128"/>
    <mergeCell ref="G98:H98"/>
    <mergeCell ref="G105:H105"/>
    <mergeCell ref="G112:H112"/>
    <mergeCell ref="G116:H116"/>
    <mergeCell ref="G123:H123"/>
    <mergeCell ref="G127:G128"/>
    <mergeCell ref="H127:H128"/>
    <mergeCell ref="C128:F128"/>
    <mergeCell ref="A65:A92"/>
    <mergeCell ref="B65:B92"/>
    <mergeCell ref="G70:H70"/>
    <mergeCell ref="G77:H77"/>
    <mergeCell ref="G84:H84"/>
    <mergeCell ref="G91:G92"/>
    <mergeCell ref="H91:H92"/>
    <mergeCell ref="C92:F92"/>
    <mergeCell ref="A33:A64"/>
    <mergeCell ref="B33:B64"/>
    <mergeCell ref="G36:H36"/>
    <mergeCell ref="G42:H42"/>
    <mergeCell ref="G46:H46"/>
    <mergeCell ref="G51:H51"/>
    <mergeCell ref="G57:H57"/>
    <mergeCell ref="G63:G64"/>
    <mergeCell ref="H63:H64"/>
    <mergeCell ref="C64:F64"/>
    <mergeCell ref="G33:H33"/>
    <mergeCell ref="C33:C63"/>
    <mergeCell ref="D33:D63"/>
    <mergeCell ref="E33:E63"/>
    <mergeCell ref="F33:F63"/>
    <mergeCell ref="G65:H65"/>
    <mergeCell ref="A2:A32"/>
    <mergeCell ref="B2:B32"/>
    <mergeCell ref="G8:H8"/>
    <mergeCell ref="G15:H15"/>
    <mergeCell ref="G20:H20"/>
    <mergeCell ref="G27:H27"/>
    <mergeCell ref="G31:G32"/>
    <mergeCell ref="H31:H32"/>
    <mergeCell ref="C32:F32"/>
    <mergeCell ref="G2:H2"/>
    <mergeCell ref="C2:C31"/>
    <mergeCell ref="D2:D31"/>
    <mergeCell ref="E2:E31"/>
    <mergeCell ref="F2:F31"/>
    <mergeCell ref="C65:C91"/>
    <mergeCell ref="D65:D91"/>
    <mergeCell ref="E65:E91"/>
    <mergeCell ref="F65:F91"/>
    <mergeCell ref="G93:H93"/>
    <mergeCell ref="C93:C127"/>
    <mergeCell ref="D93:D127"/>
    <mergeCell ref="E93:E127"/>
    <mergeCell ref="F93:F127"/>
  </mergeCells>
  <pageMargins left="0.7" right="0.7" top="0.75" bottom="0.75" header="0.3" footer="0.3"/>
  <pageSetup paperSize="9" fitToWidth="0"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Surányi Anita</dc:creator>
  <cp:keywords/>
  <dc:description/>
  <cp:lastModifiedBy>Surányi Anita</cp:lastModifiedBy>
  <cp:revision>0</cp:revision>
  <dcterms:created xsi:type="dcterms:W3CDTF">2024-11-28T14:19:52Z</dcterms:created>
  <dcterms:modified xsi:type="dcterms:W3CDTF">2026-03-13T11:18:28Z</dcterms:modified>
</cp:coreProperties>
</file>